
<file path=[Content_Types].xml><?xml version="1.0" encoding="utf-8"?>
<Types xmlns="http://schemas.openxmlformats.org/package/2006/content-types">
  <Default Extension="png" ContentType="image/png"/>
  <Default Extension="svg" ContentType="image/svg+xml"/>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FernandoTadeoRodrígu\Desktop\"/>
    </mc:Choice>
  </mc:AlternateContent>
  <xr:revisionPtr revIDLastSave="0" documentId="13_ncr:1_{89548CC7-1951-4CDA-9B03-A377F1003405}" xr6:coauthVersionLast="36" xr6:coauthVersionMax="47" xr10:uidLastSave="{00000000-0000-0000-0000-000000000000}"/>
  <bookViews>
    <workbookView xWindow="0" yWindow="0" windowWidth="23040" windowHeight="8364" tabRatio="801" activeTab="6" xr2:uid="{00000000-000D-0000-FFFF-FFFF00000000}"/>
  </bookViews>
  <sheets>
    <sheet name="INSTRUCTIVO" sheetId="1" r:id="rId1"/>
    <sheet name="GENERALES" sheetId="2" r:id="rId2"/>
    <sheet name="1.- AMB. DE CONTROL" sheetId="3" r:id="rId3"/>
    <sheet name="2.- EVAL. DE RIESGOS" sheetId="4" r:id="rId4"/>
    <sheet name="3.-ACT. DE CONTROL" sheetId="5" r:id="rId5"/>
    <sheet name="4.-INF. Y COMUNICA." sheetId="6" r:id="rId6"/>
    <sheet name="5.- SUPERVISIÓN" sheetId="7" r:id="rId7"/>
  </sheets>
  <definedNames>
    <definedName name="_xlnm.Print_Area" localSheetId="2">'1.- AMB. DE CONTROL'!$A$1:$F$16</definedName>
    <definedName name="_xlnm.Print_Area" localSheetId="3">'2.- EVAL. DE RIESGOS'!$A$1:$H$8</definedName>
    <definedName name="_xlnm.Print_Area" localSheetId="4">'3.-ACT. DE CONTROL'!$A$1:$H$12</definedName>
    <definedName name="_xlnm.Print_Area" localSheetId="5">'4.-INF. Y COMUNICA.'!$A$1:$H$11</definedName>
    <definedName name="_xlnm.Print_Area" localSheetId="6">'5.- SUPERVISIÓN'!$A$1:$H$11</definedName>
    <definedName name="_xlnm.Print_Area" localSheetId="1">GENERALES!$A$5:$C$22</definedName>
    <definedName name="_xlnm.Print_Titles" localSheetId="2">'1.- AMB. DE CONTROL'!$1:$6</definedName>
    <definedName name="_xlnm.Print_Titles" localSheetId="3">'2.- EVAL. DE RIESGOS'!$1:$6</definedName>
    <definedName name="_xlnm.Print_Titles" localSheetId="4">'3.-ACT. DE CONTROL'!$1:$6</definedName>
    <definedName name="Z_6342DEBD_8362_445E_BD79_C3231DB4E93D_.wvu.PrintArea" localSheetId="2" hidden="1">'1.- AMB. DE CONTROL'!$A$1:$F$16</definedName>
    <definedName name="Z_6342DEBD_8362_445E_BD79_C3231DB4E93D_.wvu.PrintArea" localSheetId="3" hidden="1">'2.- EVAL. DE RIESGOS'!$A$1:$H$8</definedName>
    <definedName name="Z_6342DEBD_8362_445E_BD79_C3231DB4E93D_.wvu.PrintArea" localSheetId="4" hidden="1">'3.-ACT. DE CONTROL'!$A$1:$H$12</definedName>
    <definedName name="Z_6342DEBD_8362_445E_BD79_C3231DB4E93D_.wvu.PrintArea" localSheetId="5" hidden="1">'4.-INF. Y COMUNICA.'!$A$1:$H$11</definedName>
    <definedName name="Z_6342DEBD_8362_445E_BD79_C3231DB4E93D_.wvu.PrintArea" localSheetId="6" hidden="1">'5.- SUPERVISIÓN'!$A$1:$H$11</definedName>
    <definedName name="Z_6342DEBD_8362_445E_BD79_C3231DB4E93D_.wvu.PrintArea" localSheetId="1" hidden="1">GENERALES!$A$5:$C$22</definedName>
    <definedName name="Z_6342DEBD_8362_445E_BD79_C3231DB4E93D_.wvu.PrintTitles" localSheetId="2" hidden="1">'1.- AMB. DE CONTROL'!$1:$6</definedName>
    <definedName name="Z_6342DEBD_8362_445E_BD79_C3231DB4E93D_.wvu.PrintTitles" localSheetId="3" hidden="1">'2.- EVAL. DE RIESGOS'!$1:$6</definedName>
    <definedName name="Z_6342DEBD_8362_445E_BD79_C3231DB4E93D_.wvu.PrintTitles" localSheetId="4" hidden="1">'3.-ACT. DE CONTROL'!$1:$6</definedName>
    <definedName name="Z_826D66B6_56A4_41C3_BC59_8F99338B793E_.wvu.PrintArea" localSheetId="2" hidden="1">'1.- AMB. DE CONTROL'!$A$1:$F$16</definedName>
    <definedName name="Z_826D66B6_56A4_41C3_BC59_8F99338B793E_.wvu.PrintArea" localSheetId="3" hidden="1">'2.- EVAL. DE RIESGOS'!$A$1:$H$8</definedName>
    <definedName name="Z_826D66B6_56A4_41C3_BC59_8F99338B793E_.wvu.PrintArea" localSheetId="4" hidden="1">'3.-ACT. DE CONTROL'!$A$1:$H$12</definedName>
    <definedName name="Z_826D66B6_56A4_41C3_BC59_8F99338B793E_.wvu.PrintArea" localSheetId="5" hidden="1">'4.-INF. Y COMUNICA.'!$A$1:$H$11</definedName>
    <definedName name="Z_826D66B6_56A4_41C3_BC59_8F99338B793E_.wvu.PrintArea" localSheetId="6" hidden="1">'5.- SUPERVISIÓN'!$A$1:$H$11</definedName>
    <definedName name="Z_826D66B6_56A4_41C3_BC59_8F99338B793E_.wvu.PrintArea" localSheetId="1" hidden="1">GENERALES!$A$5:$C$22</definedName>
    <definedName name="Z_826D66B6_56A4_41C3_BC59_8F99338B793E_.wvu.PrintTitles" localSheetId="2" hidden="1">'1.- AMB. DE CONTROL'!$1:$6</definedName>
    <definedName name="Z_826D66B6_56A4_41C3_BC59_8F99338B793E_.wvu.PrintTitles" localSheetId="3" hidden="1">'2.- EVAL. DE RIESGOS'!$1:$6</definedName>
    <definedName name="Z_826D66B6_56A4_41C3_BC59_8F99338B793E_.wvu.PrintTitles" localSheetId="4" hidden="1">'3.-ACT. DE CONTROL'!$1:$6</definedName>
  </definedNames>
  <calcPr calcId="191029" iterate="1"/>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workbook>
</file>

<file path=xl/calcChain.xml><?xml version="1.0" encoding="utf-8"?>
<calcChain xmlns="http://schemas.openxmlformats.org/spreadsheetml/2006/main">
  <c r="F7" i="7" l="1"/>
  <c r="F11" i="6"/>
  <c r="F10" i="6"/>
  <c r="F9" i="6"/>
  <c r="F8" i="6"/>
  <c r="F7" i="6"/>
  <c r="A8" i="6"/>
  <c r="A9" i="6" s="1"/>
  <c r="A10" i="6" s="1"/>
  <c r="A11" i="6" s="1"/>
  <c r="F12" i="5"/>
  <c r="F9" i="5"/>
  <c r="F8" i="5"/>
  <c r="F7" i="5"/>
  <c r="F14" i="3"/>
  <c r="F9" i="3"/>
  <c r="F8" i="3"/>
  <c r="F7" i="3"/>
  <c r="E12" i="7" l="1"/>
  <c r="D12" i="7"/>
  <c r="C12" i="7"/>
  <c r="E12" i="6"/>
  <c r="D12" i="6"/>
  <c r="C12" i="6"/>
  <c r="E13" i="5"/>
  <c r="D13" i="5"/>
  <c r="C13" i="5"/>
  <c r="F7" i="4"/>
  <c r="E9" i="4"/>
  <c r="D9" i="4"/>
  <c r="C9" i="4"/>
  <c r="E17" i="3"/>
  <c r="D17" i="3"/>
  <c r="C17" i="3"/>
  <c r="F11" i="7"/>
  <c r="F10" i="7"/>
  <c r="F9" i="7"/>
  <c r="F8" i="7"/>
  <c r="F11" i="5"/>
  <c r="F10" i="5"/>
  <c r="F8" i="4"/>
  <c r="E28" i="1" l="1"/>
  <c r="F12" i="3" l="1"/>
  <c r="F16" i="3"/>
  <c r="F15" i="3"/>
  <c r="F13" i="3"/>
  <c r="F11" i="3"/>
  <c r="F10" i="3"/>
  <c r="D33" i="1"/>
  <c r="E32" i="1"/>
  <c r="E31" i="1"/>
  <c r="E30" i="1"/>
  <c r="E29" i="1"/>
  <c r="C33" i="1"/>
  <c r="F12" i="7"/>
  <c r="C62" i="1" s="1"/>
  <c r="F17" i="3" l="1"/>
  <c r="F13" i="5"/>
  <c r="C60" i="1" s="1"/>
  <c r="F9" i="4"/>
  <c r="C59" i="1" s="1"/>
  <c r="A8" i="4" l="1"/>
  <c r="F12" i="6"/>
  <c r="C61" i="1" s="1"/>
  <c r="C58" i="1" l="1"/>
  <c r="C63" i="1" s="1"/>
</calcChain>
</file>

<file path=xl/sharedStrings.xml><?xml version="1.0" encoding="utf-8"?>
<sst xmlns="http://schemas.openxmlformats.org/spreadsheetml/2006/main" count="271" uniqueCount="168">
  <si>
    <t>No.</t>
  </si>
  <si>
    <t>PREGUNTA</t>
  </si>
  <si>
    <t>VALOR POR PREGUNTA</t>
  </si>
  <si>
    <t>COMENTARIOS /OBSERVACIONES</t>
  </si>
  <si>
    <t>IDSCEA</t>
  </si>
  <si>
    <t>Ambiente de Control</t>
  </si>
  <si>
    <t>TOTAL</t>
  </si>
  <si>
    <t>Evaluación de Riesgos</t>
  </si>
  <si>
    <t>Actividades de Control</t>
  </si>
  <si>
    <t>Supervisión</t>
  </si>
  <si>
    <t>Segmento: EVALUACIÓN DE RIESGOS</t>
  </si>
  <si>
    <t>Segmento: ACTIVIDADES DE CONTROL</t>
  </si>
  <si>
    <t>Segmento: INFORMACIÓN Y COMUNICACIÓN</t>
  </si>
  <si>
    <t>Segmento: SUPERVISIÓN</t>
  </si>
  <si>
    <t>SI</t>
  </si>
  <si>
    <t>NO</t>
  </si>
  <si>
    <t>¿Los propósitos del Control Interno están empatados con los objetivos del Ente Público?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</si>
  <si>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</si>
  <si>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</si>
  <si>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</si>
  <si>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¿Conoce con qué periodicidad debe generar y a quienes debe presentar los reportes mencionados en la pregunta anterior?</t>
  </si>
  <si>
    <t>¿Conoce los reportes que debe generar el Ente Público para el cumplimiento de las Normas Generales de Control Interno?, mencionarlos</t>
  </si>
  <si>
    <t>NORMATIVIDAD</t>
  </si>
  <si>
    <t>EN PROCESO</t>
  </si>
  <si>
    <t>Evidencia razonable</t>
  </si>
  <si>
    <t>Evidencia parcial</t>
  </si>
  <si>
    <t>Rangos</t>
  </si>
  <si>
    <t>COMENTARIOS / OBSERVACIONES</t>
  </si>
  <si>
    <t>1.-</t>
  </si>
  <si>
    <t>2.-</t>
  </si>
  <si>
    <t>La encuesta está conformada por 6 segmentos, correspondientes a:</t>
  </si>
  <si>
    <t>3.-</t>
  </si>
  <si>
    <t>Párametros de valoración</t>
  </si>
  <si>
    <t>Conoce y documenta el analisis de seguridad razonable respecto a:</t>
  </si>
  <si>
    <t>¿Los procesos de control interno estan fortalecidos para prevenir o corregir desviaciones u omisiones que afecten su debido cumplimiento?</t>
  </si>
  <si>
    <t>Se determinó una escala de valoración de 1 a 100 puntos.</t>
  </si>
  <si>
    <t>Se asignó un puntaje a cada pregunta en función del valor y del número de preguntas por componente, como se muestra en la siguiente tabla:</t>
  </si>
  <si>
    <t>Elemento</t>
  </si>
  <si>
    <t>1. Ambiente de Control</t>
  </si>
  <si>
    <t>2. Evaluación de Riesgos</t>
  </si>
  <si>
    <t>3. Actividades de Control</t>
  </si>
  <si>
    <t>4. Información y Comunicación</t>
  </si>
  <si>
    <t>5. Supervisión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</si>
  <si>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</si>
  <si>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</si>
  <si>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</si>
  <si>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</si>
  <si>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</si>
  <si>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</si>
  <si>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</si>
  <si>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</si>
  <si>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</si>
  <si>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</si>
  <si>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</si>
  <si>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</si>
  <si>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</si>
  <si>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</si>
  <si>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</si>
  <si>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</si>
  <si>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de 0 a 39</t>
  </si>
  <si>
    <t>de 40 a 69</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</si>
  <si>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</si>
  <si>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</si>
  <si>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</si>
  <si>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</si>
  <si>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</si>
  <si>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</si>
  <si>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</si>
  <si>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</si>
  <si>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</si>
  <si>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</si>
  <si>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</si>
  <si>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</si>
  <si>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</si>
  <si>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</si>
  <si>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</si>
  <si>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</si>
  <si>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</si>
  <si>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</si>
  <si>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</si>
  <si>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</si>
  <si>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</si>
  <si>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de 70 a 100</t>
  </si>
  <si>
    <t>Información y Comunicación</t>
  </si>
  <si>
    <t>a) "Generales" se refiere al  conocimiento de las "Normas Generales de Control  Interno para la Administración Pública Estatal"</t>
  </si>
  <si>
    <t>¿Cuenta con Órgano Interno de Control?</t>
  </si>
  <si>
    <t>¿Existe un Coordinador de Control Interno en el Ente Público y sabe cual es su cargo y fecha de nombramiento?</t>
  </si>
  <si>
    <t>¿Sabe con que periodicidad verifica el Coordinador de Control Interno el cumplimiento de las Normas Generales de Control Interno?</t>
  </si>
  <si>
    <t>¿El Ente Público cuenta con un Enlace del Sistema de Control Interno Institucional y un Enlace de Administración de Riesgos Institucional? ¿Sabe cuáles son sus nombres, cargos y fecha de nombramiento?</t>
  </si>
  <si>
    <t>¿Se generan actas y/o minutas de las reuniones para el seguimiento al cumplimiento de las Normas Generales de Control Interno?, ¿Sabe con qué periodicidad se reúnen?</t>
  </si>
  <si>
    <t>Mecanismo para conocer el avance en el logro de objetivos y metas</t>
  </si>
  <si>
    <t>La informacion financiera, presupuestal y de gestion se genera con integridad, confiabilidad, oportunidad, suficiencia y traspariencia</t>
  </si>
  <si>
    <t>Los recursos estan protegidos y disponibles</t>
  </si>
  <si>
    <t>¿Se realiza la administracion de riesgos apegandose a las etapas minimas del proceso (evaluación de riesgos, evaluación de controles, valoración final de riesgos respecto a controles, mapa de riesgos institucional, definición de estrategias y acciones para su administración), establecidas en la normatividad del Control Interno?</t>
  </si>
  <si>
    <t>¿Las operaciones y actividades de control se ejecutan con supervisión permanente a fin de mantener su eficiencia y eficacia?</t>
  </si>
  <si>
    <t>¿Las operaciones y actividades de control se ejecutan con mejora continua a fin de elevar su eficiencia y eficacia?</t>
  </si>
  <si>
    <t>Se definió un cuestionario por nivel de responsabilidad (Estratégico, Directivo, Operativo y Operativo Tic's).</t>
  </si>
  <si>
    <t>MEMICI Principio 8 Considerar el Riesgo de Corrupción</t>
  </si>
  <si>
    <t xml:space="preserve">11.- </t>
  </si>
  <si>
    <t>¿Se identifican y establecen acciones para reducir los riesgos de corrupción, abusos y fraudes potenciales, inherentes a las operaciones que pueden afectar a la Institución?</t>
  </si>
  <si>
    <t># de Elementos</t>
  </si>
  <si>
    <t>Valor por elemento (puntos)</t>
  </si>
  <si>
    <t>Componentes</t>
  </si>
  <si>
    <t>Valor por Componente (%)</t>
  </si>
  <si>
    <t>Se asignó un valor de 20 puntos a cada uno de los 5 componentes de control interno, para un total de 100 puntos.</t>
  </si>
  <si>
    <t># de Elementos / # de Preguntas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</si>
  <si>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artìculos 12, 13, 14, 15 y 16 del Acuerdo mediante el cual se establecen las Normas Generales de Control Interno para la Administración Pública Estatal.</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</si>
  <si>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</si>
  <si>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</si>
  <si>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</si>
  <si>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4   /   6</t>
  </si>
  <si>
    <t>Cuestionaro de Control Interno para el nivel de Responsabilidad Directivo</t>
  </si>
  <si>
    <t>b) "Ambiente de Control, Evaluación de Riesgos, Actividades de Control, Información y Comunicación y, Supervisión", componentes del Control Interno.</t>
  </si>
  <si>
    <t>¿La estructura organizacional define la autoridad y responsabilidad, segrega y delega funciones, delimita facultades entre el personal que autoriza, ejecuta, vigila, evalúa, registra o contabiliza las transacciones?</t>
  </si>
  <si>
    <t>¿La estructura organizacional evita que dos o más de dichas funciones se concentren en una misma persona?</t>
  </si>
  <si>
    <t>¿La estructura organizacional establece las adecuadas lineas de comunicación e información entre el personal que desarrollan dichas funciones?</t>
  </si>
  <si>
    <t>¿Se cuenta con perfiles y descripciones de puestos definidos, alineados y actualizados a las funciones que desempeñan los Servidores Publicos?</t>
  </si>
  <si>
    <t>¿Se cuenta con procesos para la contratación, capacitación y desarrollo, evaluación del desempeño, estímulos y, en su caso, promoción de los servidores públicos?</t>
  </si>
  <si>
    <t xml:space="preserve">¿Se aplica al menos una vez al año encuestas de clima organizacional? </t>
  </si>
  <si>
    <t>¿Se identifican áreas de oportunidad, determinando acciones, dando seguimiento y evaluando resultados derivado de dichas encuestas?</t>
  </si>
  <si>
    <t>¿Los manuales de organización son acordes a la estructura organizacional autorizada y a las atribuciones y responsabilidades establecidas en las leyes, reglamentos, y demás ordenamientos aplicables, así como a los objetivos institucionales?</t>
  </si>
  <si>
    <t>¿Los manuales de organización y de procedimientos se encuentran actualizados, autorizados y publicados?</t>
  </si>
  <si>
    <t>¿Cuenta con medidas  para que el personal conozca y actue de acuerdo a los manuales de organización y procedimientos establecidos?</t>
  </si>
  <si>
    <t>5   /   10</t>
  </si>
  <si>
    <t>¿Las actividades relevantes y operaciones están autorizadas y ejecutadas por el servidor público facultado para ello conforme a la normatividad?</t>
  </si>
  <si>
    <t>¿Se tiene establecido un procedimiento para cancelar los accesos autorizados de espacios fisicos y TIC's del personal que causo baja?</t>
  </si>
  <si>
    <t>¿Se encuentran claramente definidas  las actividades, para cumplir con las metas comprometidas con base en el presupuesto asignado del ejercicio fiscal?</t>
  </si>
  <si>
    <t xml:space="preserve">¿Se tienen establecidos instrumentos y mecanismos para medir los avances  del cumplimiento de los objetivos y metas por unidad administrativa? </t>
  </si>
  <si>
    <t>¿Se realiza el analisis de la variación del cumplimiento de objetivos y metas por unidad administrativa?</t>
  </si>
  <si>
    <t>¿Existen controles para que los servicios se brinden con estándares de calidad?</t>
  </si>
  <si>
    <t>¿El Sistema de Información permite conocer si se cumplen los objetivos y metas institucionales con uso eficiente de los recursos y de conformidad con las leyes, reglamentos y demás disposiciones aplicables?</t>
  </si>
  <si>
    <t>¿El Sistema de Información proporciona información contable y programático-presupuestal oportuna, suficiente y confiable?</t>
  </si>
  <si>
    <t>¿Se establecen medidas a fin de que la información generada cumpla con las disposiciones legales y administrativas aplicables?</t>
  </si>
  <si>
    <t>¿Existe y opera un registro de acuerdos y compromisos de las reuniones del Órgano de Gobierno, de Comités Institucionales, incluyendo al CCODI y de grupos de alta dirección, así como de su seguimiento, a fin de que se cumplan en tiempo y forma?</t>
  </si>
  <si>
    <t>¿Existe y opera un mecanismo para el registro, análisis,  atención oportuna y suficiente de quejas y denuncias?</t>
  </si>
  <si>
    <t>Art.15, fracc. II, inciso a)</t>
  </si>
  <si>
    <t>Art.15, fracc. II, inciso b)</t>
  </si>
  <si>
    <t>Art.15, fracc. II, inciso c)</t>
  </si>
  <si>
    <t>Art.15, fracc. II, inciso d)</t>
  </si>
  <si>
    <t>Art.15, fracc. II, inciso e)</t>
  </si>
  <si>
    <t>Art. 14,  fracc. II, inciso (b</t>
  </si>
  <si>
    <t>Art. 12, fracc. II, inciso a)</t>
  </si>
  <si>
    <t>Art. 12, fracc. II, inciso b)</t>
  </si>
  <si>
    <t>Art. 12, fracc. II, inciso c)</t>
  </si>
  <si>
    <t>Art. 12, fracc. II, inciso d)</t>
  </si>
  <si>
    <t>Art. 12, fracc. II, inciso e)</t>
  </si>
  <si>
    <t>Art. 13, fracc. I</t>
  </si>
  <si>
    <t>Art. 14,  fracc. II, inciso (a</t>
  </si>
  <si>
    <t>Art. 14,  fracc. II, inciso (c</t>
  </si>
  <si>
    <t>Art. 14,  fracc. II, inciso (d</t>
  </si>
  <si>
    <t>¿Las debilidades de control interno determinadas por los servidores públicos se hacen del conocimiento del superior jerárquico inmediato hasta el nivel del Titular de la Institución y aquellas de mayor importancia, en su caso al órgano de gobierno de las Entidades?</t>
  </si>
  <si>
    <t>¿Se identifica la causa raíz de las debilidades de control interno determinadas, con prioridad en las de mayor importancia, a efecto de evitar su recurrencia?</t>
  </si>
  <si>
    <t>¿La atención y seguimiento de las debilidades de control interno determinadas se efectúa en el PTCI?</t>
  </si>
  <si>
    <t>Art.16, Párrafo Segundo</t>
  </si>
  <si>
    <t>Art.16, fracc. II, inciso (a</t>
  </si>
  <si>
    <t>Art.16, fracc. II, inciso (b</t>
  </si>
  <si>
    <t>5   /   5</t>
  </si>
  <si>
    <t>3   /   5</t>
  </si>
  <si>
    <t xml:space="preserve">Para el nivel Directivo, se diseñó el cuestionario con un total de 28 preguntas distribuidas en los 5 componentes de control interno.  </t>
  </si>
  <si>
    <t>El fundamento señalado en cada reactivo corresponde al Acuerdo mediante el cual se establecen las Normas Generales de Control Interno para la Administración Pública Estatal, salvo el contenido en el número 2 del apartado Evaluación de Riesgos, el cual corresponde al principio 8 del Modelo Estatal de Marco Integrado de Control Interno para el Sector Público.</t>
  </si>
  <si>
    <t>Para contestar el siguiente cuestionario se recomienda leer de manera detallada éste instructivo.</t>
  </si>
  <si>
    <t>x</t>
  </si>
  <si>
    <t>Las mandan por coreo cada año a todo el personal</t>
  </si>
  <si>
    <t>Son cinco componentes interrelacionados: Ambiente de Control, Evaluación de Riesgos, Actividades de Control, Información y Comunicación, y Supervisión/Monitoreo, que trabajan juntos para asegurar el cumplimiento de objetivos, proteger activos y promover la eficiencia operativa.</t>
  </si>
  <si>
    <t>Nivel Estartégico
Nivel Directivo
Nivel Operativo</t>
  </si>
  <si>
    <t>MAE. Megan Daniela Castañeda Camarillo, DAF</t>
  </si>
  <si>
    <t>MAN. Fernando Tadeo Rodríguez, enlace CII, Jefe del Departamento de Planeación
Lic. Laura Leticia Martínez Rodríguez, Enlace de ARI, Coordinadora del SGC</t>
  </si>
  <si>
    <t>Trimestralmente se generan las minutas de CCODI y SCARI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</si>
</sst>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12"/>
      <name val="Arial"/>
      <family val="2"/>
    </font>
    <font>
      <i/>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justify" vertical="top" wrapText="1"/>
    </xf>
    <xf numFmtId="0" fontId="4" fillId="0" borderId="0" xfId="0" applyFont="1" applyAlignment="1">
      <alignment horizontal="justify" vertical="center" wrapText="1"/>
    </xf>
    <xf numFmtId="0" fontId="1" fillId="0" borderId="0" xfId="0" applyFont="1"/>
    <xf numFmtId="0" fontId="0" fillId="0" borderId="0" xfId="0" applyAlignment="1">
      <alignment vertical="center"/>
    </xf>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4" fillId="0" borderId="1" xfId="0" applyFont="1" applyBorder="1" applyAlignment="1">
      <alignment horizontal="right" vertical="center" wrapText="1"/>
    </xf>
    <xf numFmtId="0" fontId="14"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8" xfId="0" applyFont="1" applyBorder="1"/>
    <xf numFmtId="0" fontId="12" fillId="0" borderId="1" xfId="0" applyFont="1" applyBorder="1" applyAlignment="1" applyProtection="1">
      <alignment horizontal="center" vertical="center"/>
      <protection hidden="1"/>
    </xf>
    <xf numFmtId="0" fontId="6" fillId="2" borderId="6" xfId="0"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xf>
    <xf numFmtId="0" fontId="5" fillId="0" borderId="0" xfId="0" applyFont="1" applyAlignment="1">
      <alignment horizontal="left"/>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2733675</xdr:colOff>
      <xdr:row>0</xdr:row>
      <xdr:rowOff>57150</xdr:rowOff>
    </xdr:from>
    <xdr:to>
      <xdr:col>4</xdr:col>
      <xdr:colOff>3639787</xdr:colOff>
      <xdr:row>3</xdr:row>
      <xdr:rowOff>156647</xdr:rowOff>
    </xdr:to>
    <xdr:pic>
      <xdr:nvPicPr>
        <xdr:cNvPr id="3" name="Gráfico 10">
          <a:extLst>
            <a:ext uri="{FF2B5EF4-FFF2-40B4-BE49-F238E27FC236}">
              <a16:creationId xmlns:a16="http://schemas.microsoft.com/office/drawing/2014/main" id="{62591676-1583-4B21-A4A8-FAB4DE26B1B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8205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47625</xdr:rowOff>
    </xdr:from>
    <xdr:to>
      <xdr:col>4</xdr:col>
      <xdr:colOff>2649187</xdr:colOff>
      <xdr:row>3</xdr:row>
      <xdr:rowOff>166172</xdr:rowOff>
    </xdr:to>
    <xdr:pic>
      <xdr:nvPicPr>
        <xdr:cNvPr id="3" name="Gráfico 10">
          <a:extLst>
            <a:ext uri="{FF2B5EF4-FFF2-40B4-BE49-F238E27FC236}">
              <a16:creationId xmlns:a16="http://schemas.microsoft.com/office/drawing/2014/main" id="{6FD085C5-61F5-4BCA-BBD6-B603180DA53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4762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85725</xdr:rowOff>
    </xdr:from>
    <xdr:to>
      <xdr:col>7</xdr:col>
      <xdr:colOff>1144237</xdr:colOff>
      <xdr:row>3</xdr:row>
      <xdr:rowOff>173792</xdr:rowOff>
    </xdr:to>
    <xdr:pic>
      <xdr:nvPicPr>
        <xdr:cNvPr id="3" name="Gráfico 10">
          <a:extLst>
            <a:ext uri="{FF2B5EF4-FFF2-40B4-BE49-F238E27FC236}">
              <a16:creationId xmlns:a16="http://schemas.microsoft.com/office/drawing/2014/main" id="{57883521-ABFB-4869-8AC1-D46DB47797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73000" y="85725"/>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257175</xdr:colOff>
      <xdr:row>0</xdr:row>
      <xdr:rowOff>85725</xdr:rowOff>
    </xdr:from>
    <xdr:to>
      <xdr:col>7</xdr:col>
      <xdr:colOff>1163287</xdr:colOff>
      <xdr:row>3</xdr:row>
      <xdr:rowOff>181412</xdr:rowOff>
    </xdr:to>
    <xdr:pic>
      <xdr:nvPicPr>
        <xdr:cNvPr id="2" name="Gráfico 10">
          <a:extLst>
            <a:ext uri="{FF2B5EF4-FFF2-40B4-BE49-F238E27FC236}">
              <a16:creationId xmlns:a16="http://schemas.microsoft.com/office/drawing/2014/main" id="{DBD1041D-DAF9-430F-BB94-42FCF64F2A0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92050" y="85725"/>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xdr:colOff>
      <xdr:row>0</xdr:row>
      <xdr:rowOff>76200</xdr:rowOff>
    </xdr:from>
    <xdr:to>
      <xdr:col>7</xdr:col>
      <xdr:colOff>1123282</xdr:colOff>
      <xdr:row>3</xdr:row>
      <xdr:rowOff>168077</xdr:rowOff>
    </xdr:to>
    <xdr:pic>
      <xdr:nvPicPr>
        <xdr:cNvPr id="2" name="Gráfico 10">
          <a:extLst>
            <a:ext uri="{FF2B5EF4-FFF2-40B4-BE49-F238E27FC236}">
              <a16:creationId xmlns:a16="http://schemas.microsoft.com/office/drawing/2014/main" id="{D157CC52-C2FF-4BC0-913E-565D4F51B2E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63475" y="76200"/>
          <a:ext cx="906112" cy="785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219075</xdr:colOff>
      <xdr:row>0</xdr:row>
      <xdr:rowOff>76200</xdr:rowOff>
    </xdr:from>
    <xdr:to>
      <xdr:col>7</xdr:col>
      <xdr:colOff>1121377</xdr:colOff>
      <xdr:row>3</xdr:row>
      <xdr:rowOff>171887</xdr:rowOff>
    </xdr:to>
    <xdr:pic>
      <xdr:nvPicPr>
        <xdr:cNvPr id="2" name="Gráfico 10">
          <a:extLst>
            <a:ext uri="{FF2B5EF4-FFF2-40B4-BE49-F238E27FC236}">
              <a16:creationId xmlns:a16="http://schemas.microsoft.com/office/drawing/2014/main" id="{AF933700-F994-49BE-BA60-131C778CB6A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53950" y="76200"/>
          <a:ext cx="906112" cy="785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276225</xdr:colOff>
      <xdr:row>0</xdr:row>
      <xdr:rowOff>104775</xdr:rowOff>
    </xdr:from>
    <xdr:to>
      <xdr:col>7</xdr:col>
      <xdr:colOff>1182337</xdr:colOff>
      <xdr:row>3</xdr:row>
      <xdr:rowOff>208082</xdr:rowOff>
    </xdr:to>
    <xdr:pic>
      <xdr:nvPicPr>
        <xdr:cNvPr id="2" name="Gráfico 10">
          <a:extLst>
            <a:ext uri="{FF2B5EF4-FFF2-40B4-BE49-F238E27FC236}">
              <a16:creationId xmlns:a16="http://schemas.microsoft.com/office/drawing/2014/main" id="{A23F4E2E-732E-4FBC-A973-EA88A8F3C79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104775"/>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73"/>
  <sheetViews>
    <sheetView topLeftCell="A8" zoomScaleNormal="100" workbookViewId="0">
      <selection activeCell="H4" sqref="H4"/>
    </sheetView>
  </sheetViews>
  <sheetFormatPr baseColWidth="10" defaultColWidth="11.44140625" defaultRowHeight="13.8" x14ac:dyDescent="0.25"/>
  <cols>
    <col min="1" max="1" width="5.5546875" style="14" customWidth="1"/>
    <col min="2" max="2" width="30.5546875" style="12" customWidth="1"/>
    <col min="3" max="3" width="40" style="12" customWidth="1"/>
    <col min="4" max="4" width="14.5546875" style="12" customWidth="1"/>
    <col min="5" max="5" width="56.109375" style="12" customWidth="1"/>
    <col min="6" max="16384" width="11.44140625" style="12"/>
  </cols>
  <sheetData>
    <row r="1" spans="1:5" ht="17.399999999999999" x14ac:dyDescent="0.3">
      <c r="A1" s="31"/>
      <c r="C1" s="13"/>
      <c r="D1" s="13"/>
    </row>
    <row r="2" spans="1:5" ht="17.399999999999999" x14ac:dyDescent="0.25">
      <c r="A2" s="64" t="s">
        <v>111</v>
      </c>
      <c r="B2" s="64"/>
      <c r="C2" s="64"/>
      <c r="D2" s="64"/>
      <c r="E2" s="64"/>
    </row>
    <row r="3" spans="1:5" ht="17.399999999999999" x14ac:dyDescent="0.25">
      <c r="A3" s="64" t="s">
        <v>80</v>
      </c>
      <c r="B3" s="64"/>
      <c r="C3" s="64"/>
      <c r="D3" s="64"/>
      <c r="E3" s="64"/>
    </row>
    <row r="4" spans="1:5" ht="17.399999999999999" x14ac:dyDescent="0.3">
      <c r="A4" s="31"/>
      <c r="C4" s="13"/>
      <c r="D4" s="13"/>
    </row>
    <row r="5" spans="1:5" x14ac:dyDescent="0.25">
      <c r="A5" s="14" t="s">
        <v>28</v>
      </c>
      <c r="B5" s="63" t="s">
        <v>160</v>
      </c>
      <c r="C5" s="63"/>
      <c r="D5" s="63"/>
      <c r="E5" s="63"/>
    </row>
    <row r="6" spans="1:5" x14ac:dyDescent="0.25">
      <c r="A6" s="14" t="s">
        <v>29</v>
      </c>
      <c r="B6" s="63" t="s">
        <v>30</v>
      </c>
      <c r="C6" s="63"/>
      <c r="D6" s="63"/>
      <c r="E6" s="63"/>
    </row>
    <row r="7" spans="1:5" x14ac:dyDescent="0.25">
      <c r="B7" s="65" t="s">
        <v>84</v>
      </c>
      <c r="C7" s="65"/>
      <c r="D7" s="65"/>
      <c r="E7" s="65"/>
    </row>
    <row r="8" spans="1:5" x14ac:dyDescent="0.25">
      <c r="B8" s="65" t="s">
        <v>112</v>
      </c>
      <c r="C8" s="65"/>
      <c r="D8" s="65"/>
      <c r="E8" s="65"/>
    </row>
    <row r="9" spans="1:5" x14ac:dyDescent="0.25">
      <c r="A9" s="14" t="s">
        <v>31</v>
      </c>
      <c r="B9" s="66" t="s">
        <v>32</v>
      </c>
      <c r="C9" s="66"/>
      <c r="D9" s="66"/>
      <c r="E9" s="66"/>
    </row>
    <row r="10" spans="1:5" x14ac:dyDescent="0.25">
      <c r="A10" s="14">
        <v>3.1</v>
      </c>
      <c r="B10" s="63" t="s">
        <v>96</v>
      </c>
      <c r="C10" s="63"/>
      <c r="D10" s="63"/>
      <c r="E10" s="63"/>
    </row>
    <row r="11" spans="1:5" ht="40.200000000000003" customHeight="1" x14ac:dyDescent="0.25">
      <c r="A11" s="57">
        <v>3.2</v>
      </c>
      <c r="B11" s="63" t="s">
        <v>106</v>
      </c>
      <c r="C11" s="63"/>
      <c r="D11" s="63"/>
      <c r="E11" s="63"/>
    </row>
    <row r="12" spans="1:5" x14ac:dyDescent="0.25">
      <c r="A12" s="14">
        <v>3.3</v>
      </c>
      <c r="B12" s="63" t="s">
        <v>158</v>
      </c>
      <c r="C12" s="63"/>
      <c r="D12" s="63"/>
      <c r="E12" s="63"/>
    </row>
    <row r="13" spans="1:5" ht="27.6" customHeight="1" x14ac:dyDescent="0.25">
      <c r="A13" s="57">
        <v>3.4</v>
      </c>
      <c r="B13" s="63" t="s">
        <v>107</v>
      </c>
      <c r="C13" s="63"/>
      <c r="D13" s="63"/>
      <c r="E13" s="63"/>
    </row>
    <row r="14" spans="1:5" x14ac:dyDescent="0.25">
      <c r="A14" s="57">
        <v>3.5</v>
      </c>
      <c r="B14" s="63" t="s">
        <v>108</v>
      </c>
      <c r="C14" s="63"/>
      <c r="D14" s="63"/>
      <c r="E14" s="63"/>
    </row>
    <row r="15" spans="1:5" x14ac:dyDescent="0.25">
      <c r="A15" s="57"/>
      <c r="B15" s="56"/>
      <c r="C15" s="56"/>
      <c r="D15" s="56"/>
      <c r="E15" s="56"/>
    </row>
    <row r="16" spans="1:5" ht="27.6" customHeight="1" x14ac:dyDescent="0.25">
      <c r="A16" s="57"/>
      <c r="B16" s="55" t="s">
        <v>102</v>
      </c>
      <c r="C16" s="55" t="s">
        <v>105</v>
      </c>
      <c r="D16" s="56"/>
    </row>
    <row r="17" spans="1:5" ht="27.6" customHeight="1" x14ac:dyDescent="0.25">
      <c r="A17" s="57"/>
      <c r="B17" s="16" t="s">
        <v>38</v>
      </c>
      <c r="C17" s="58" t="s">
        <v>123</v>
      </c>
      <c r="D17" s="56"/>
    </row>
    <row r="18" spans="1:5" ht="27.6" customHeight="1" x14ac:dyDescent="0.25">
      <c r="A18" s="57"/>
      <c r="B18" s="16" t="s">
        <v>39</v>
      </c>
      <c r="C18" s="58" t="s">
        <v>109</v>
      </c>
      <c r="D18" s="56"/>
    </row>
    <row r="19" spans="1:5" ht="27.6" customHeight="1" x14ac:dyDescent="0.25">
      <c r="A19" s="57"/>
      <c r="B19" s="16" t="s">
        <v>40</v>
      </c>
      <c r="C19" s="58" t="s">
        <v>110</v>
      </c>
      <c r="D19" s="56"/>
    </row>
    <row r="20" spans="1:5" ht="27.6" customHeight="1" x14ac:dyDescent="0.25">
      <c r="A20" s="57"/>
      <c r="B20" s="16" t="s">
        <v>41</v>
      </c>
      <c r="C20" s="58" t="s">
        <v>156</v>
      </c>
      <c r="D20" s="56"/>
    </row>
    <row r="21" spans="1:5" ht="27.6" customHeight="1" x14ac:dyDescent="0.25">
      <c r="A21" s="57"/>
      <c r="B21" s="16" t="s">
        <v>42</v>
      </c>
      <c r="C21" s="58" t="s">
        <v>157</v>
      </c>
      <c r="D21" s="56"/>
    </row>
    <row r="22" spans="1:5" ht="13.95" customHeight="1" x14ac:dyDescent="0.25">
      <c r="A22" s="57"/>
      <c r="B22" s="61"/>
      <c r="C22" s="62"/>
      <c r="D22" s="56"/>
    </row>
    <row r="23" spans="1:5" x14ac:dyDescent="0.25">
      <c r="A23" s="14">
        <v>3.6</v>
      </c>
      <c r="B23" s="63" t="s">
        <v>35</v>
      </c>
      <c r="C23" s="63"/>
      <c r="D23" s="63"/>
      <c r="E23" s="63"/>
    </row>
    <row r="24" spans="1:5" x14ac:dyDescent="0.25">
      <c r="A24" s="14">
        <v>3.7</v>
      </c>
      <c r="B24" s="63" t="s">
        <v>104</v>
      </c>
      <c r="C24" s="63"/>
      <c r="D24" s="63"/>
      <c r="E24" s="63"/>
    </row>
    <row r="25" spans="1:5" x14ac:dyDescent="0.25">
      <c r="A25" s="14">
        <v>3.8</v>
      </c>
      <c r="B25" s="63" t="s">
        <v>36</v>
      </c>
      <c r="C25" s="63"/>
      <c r="D25" s="63"/>
      <c r="E25" s="63"/>
    </row>
    <row r="26" spans="1:5" x14ac:dyDescent="0.25">
      <c r="B26" s="56"/>
      <c r="C26" s="56"/>
      <c r="D26" s="56"/>
      <c r="E26" s="56"/>
    </row>
    <row r="27" spans="1:5" ht="41.4" x14ac:dyDescent="0.25">
      <c r="B27" s="55" t="s">
        <v>102</v>
      </c>
      <c r="C27" s="55" t="s">
        <v>100</v>
      </c>
      <c r="D27" s="55" t="s">
        <v>103</v>
      </c>
      <c r="E27" s="55" t="s">
        <v>101</v>
      </c>
    </row>
    <row r="28" spans="1:5" ht="20.25" customHeight="1" x14ac:dyDescent="0.25">
      <c r="B28" s="16" t="s">
        <v>38</v>
      </c>
      <c r="C28" s="17">
        <v>5</v>
      </c>
      <c r="D28" s="17">
        <v>20</v>
      </c>
      <c r="E28" s="18">
        <f>+D28/C28</f>
        <v>4</v>
      </c>
    </row>
    <row r="29" spans="1:5" ht="20.25" customHeight="1" x14ac:dyDescent="0.25">
      <c r="B29" s="16" t="s">
        <v>39</v>
      </c>
      <c r="C29" s="17">
        <v>2</v>
      </c>
      <c r="D29" s="17">
        <v>20</v>
      </c>
      <c r="E29" s="18">
        <f>+D29/C29</f>
        <v>10</v>
      </c>
    </row>
    <row r="30" spans="1:5" ht="20.25" customHeight="1" x14ac:dyDescent="0.25">
      <c r="B30" s="16" t="s">
        <v>40</v>
      </c>
      <c r="C30" s="17">
        <v>4</v>
      </c>
      <c r="D30" s="17">
        <v>20</v>
      </c>
      <c r="E30" s="18">
        <f t="shared" ref="E30:E32" si="0">+D30/C30</f>
        <v>5</v>
      </c>
    </row>
    <row r="31" spans="1:5" ht="20.25" customHeight="1" x14ac:dyDescent="0.25">
      <c r="B31" s="16" t="s">
        <v>41</v>
      </c>
      <c r="C31" s="17">
        <v>5</v>
      </c>
      <c r="D31" s="17">
        <v>20</v>
      </c>
      <c r="E31" s="18">
        <f t="shared" si="0"/>
        <v>4</v>
      </c>
    </row>
    <row r="32" spans="1:5" ht="20.25" customHeight="1" x14ac:dyDescent="0.25">
      <c r="B32" s="16" t="s">
        <v>42</v>
      </c>
      <c r="C32" s="17">
        <v>3</v>
      </c>
      <c r="D32" s="17">
        <v>20</v>
      </c>
      <c r="E32" s="18">
        <f t="shared" si="0"/>
        <v>6.666666666666667</v>
      </c>
    </row>
    <row r="33" spans="1:5" ht="14.4" thickBot="1" x14ac:dyDescent="0.3">
      <c r="B33" s="19" t="s">
        <v>43</v>
      </c>
      <c r="C33" s="20">
        <f>SUM(C28:C32)</f>
        <v>19</v>
      </c>
      <c r="D33" s="20">
        <f>SUM(D28:D32)</f>
        <v>100</v>
      </c>
      <c r="E33" s="21"/>
    </row>
    <row r="34" spans="1:5" ht="14.4" thickTop="1" x14ac:dyDescent="0.25">
      <c r="B34" s="59"/>
      <c r="C34" s="60"/>
      <c r="D34" s="60"/>
      <c r="E34" s="21"/>
    </row>
    <row r="35" spans="1:5" x14ac:dyDescent="0.25">
      <c r="A35" s="14" t="s">
        <v>44</v>
      </c>
      <c r="B35" s="12" t="s">
        <v>45</v>
      </c>
    </row>
    <row r="37" spans="1:5" ht="25.95" customHeight="1" x14ac:dyDescent="0.25">
      <c r="A37" s="57" t="s">
        <v>46</v>
      </c>
      <c r="B37" s="63" t="s">
        <v>81</v>
      </c>
      <c r="C37" s="63"/>
      <c r="D37" s="63"/>
      <c r="E37" s="63"/>
    </row>
    <row r="38" spans="1:5" x14ac:dyDescent="0.25">
      <c r="A38" s="14" t="s">
        <v>47</v>
      </c>
      <c r="B38" s="63" t="s">
        <v>55</v>
      </c>
      <c r="C38" s="63"/>
      <c r="D38" s="63"/>
      <c r="E38" s="63"/>
    </row>
    <row r="39" spans="1:5" x14ac:dyDescent="0.25">
      <c r="A39" s="14" t="s">
        <v>53</v>
      </c>
      <c r="B39" s="63" t="s">
        <v>48</v>
      </c>
      <c r="C39" s="63"/>
      <c r="D39" s="63"/>
      <c r="E39" s="63"/>
    </row>
    <row r="41" spans="1:5" ht="27.6" x14ac:dyDescent="0.25">
      <c r="B41" s="55" t="s">
        <v>49</v>
      </c>
      <c r="C41" s="55" t="s">
        <v>50</v>
      </c>
      <c r="D41" s="55" t="s">
        <v>51</v>
      </c>
    </row>
    <row r="42" spans="1:5" ht="25.5" customHeight="1" x14ac:dyDescent="0.25">
      <c r="B42" s="22" t="s">
        <v>14</v>
      </c>
      <c r="C42" s="17" t="s">
        <v>24</v>
      </c>
      <c r="D42" s="23">
        <v>1</v>
      </c>
    </row>
    <row r="43" spans="1:5" ht="25.5" customHeight="1" x14ac:dyDescent="0.25">
      <c r="B43" s="22" t="s">
        <v>23</v>
      </c>
      <c r="C43" s="17" t="s">
        <v>25</v>
      </c>
      <c r="D43" s="23">
        <v>0.5</v>
      </c>
    </row>
    <row r="44" spans="1:5" ht="32.25" customHeight="1" x14ac:dyDescent="0.25">
      <c r="B44" s="22" t="s">
        <v>15</v>
      </c>
      <c r="C44" s="17" t="s">
        <v>52</v>
      </c>
      <c r="D44" s="23">
        <v>0</v>
      </c>
    </row>
    <row r="46" spans="1:5" ht="26.4" customHeight="1" x14ac:dyDescent="0.25">
      <c r="A46" s="57" t="s">
        <v>54</v>
      </c>
      <c r="B46" s="63" t="s">
        <v>56</v>
      </c>
      <c r="C46" s="63"/>
      <c r="D46" s="63"/>
      <c r="E46" s="63"/>
    </row>
    <row r="48" spans="1:5" ht="23.25" customHeight="1" x14ac:dyDescent="0.25">
      <c r="B48" s="67" t="s">
        <v>26</v>
      </c>
      <c r="C48" s="68"/>
      <c r="D48" s="69" t="s">
        <v>57</v>
      </c>
      <c r="E48" s="69"/>
    </row>
    <row r="49" spans="1:10" x14ac:dyDescent="0.25">
      <c r="B49" s="55" t="s">
        <v>43</v>
      </c>
      <c r="C49" s="55" t="s">
        <v>58</v>
      </c>
      <c r="D49" s="69"/>
      <c r="E49" s="69"/>
    </row>
    <row r="50" spans="1:10" ht="41.4" x14ac:dyDescent="0.25">
      <c r="B50" s="17" t="s">
        <v>59</v>
      </c>
      <c r="C50" s="17" t="s">
        <v>61</v>
      </c>
      <c r="D50" s="22" t="s">
        <v>64</v>
      </c>
      <c r="E50" s="17" t="s">
        <v>67</v>
      </c>
    </row>
    <row r="51" spans="1:10" ht="27.6" x14ac:dyDescent="0.25">
      <c r="B51" s="17" t="s">
        <v>60</v>
      </c>
      <c r="C51" s="17" t="s">
        <v>62</v>
      </c>
      <c r="D51" s="22" t="s">
        <v>65</v>
      </c>
      <c r="E51" s="17" t="s">
        <v>68</v>
      </c>
    </row>
    <row r="52" spans="1:10" ht="55.2" x14ac:dyDescent="0.25">
      <c r="B52" s="17" t="s">
        <v>82</v>
      </c>
      <c r="C52" s="17" t="s">
        <v>63</v>
      </c>
      <c r="D52" s="22" t="s">
        <v>66</v>
      </c>
      <c r="E52" s="17" t="s">
        <v>69</v>
      </c>
    </row>
    <row r="54" spans="1:10" ht="25.95" customHeight="1" x14ac:dyDescent="0.25">
      <c r="A54" s="57" t="s">
        <v>70</v>
      </c>
      <c r="B54" s="63" t="s">
        <v>71</v>
      </c>
      <c r="C54" s="63"/>
      <c r="D54" s="63"/>
      <c r="E54" s="63"/>
    </row>
    <row r="55" spans="1:10" x14ac:dyDescent="0.25">
      <c r="A55" s="14" t="s">
        <v>72</v>
      </c>
      <c r="B55" s="65" t="s">
        <v>73</v>
      </c>
      <c r="C55" s="65"/>
      <c r="D55" s="65"/>
      <c r="E55" s="65"/>
    </row>
    <row r="56" spans="1:10" x14ac:dyDescent="0.25">
      <c r="C56" s="24"/>
    </row>
    <row r="57" spans="1:10" ht="30.75" customHeight="1" x14ac:dyDescent="0.25">
      <c r="B57" s="55" t="s">
        <v>37</v>
      </c>
      <c r="C57" s="55" t="s">
        <v>76</v>
      </c>
    </row>
    <row r="58" spans="1:10" ht="24.75" customHeight="1" x14ac:dyDescent="0.25">
      <c r="B58" s="17" t="s">
        <v>5</v>
      </c>
      <c r="C58" s="33">
        <f>+'1.- AMB. DE CONTROL'!F17</f>
        <v>18.333333333333332</v>
      </c>
      <c r="I58" s="25"/>
      <c r="J58" s="26"/>
    </row>
    <row r="59" spans="1:10" ht="24.75" customHeight="1" x14ac:dyDescent="0.25">
      <c r="B59" s="17" t="s">
        <v>7</v>
      </c>
      <c r="C59" s="33">
        <f>+'2.- EVAL. DE RIESGOS'!F9</f>
        <v>20</v>
      </c>
      <c r="I59" s="25"/>
      <c r="J59" s="26"/>
    </row>
    <row r="60" spans="1:10" ht="24.75" customHeight="1" x14ac:dyDescent="0.25">
      <c r="B60" s="17" t="s">
        <v>8</v>
      </c>
      <c r="C60" s="33">
        <f>+'3.-ACT. DE CONTROL'!F13</f>
        <v>20</v>
      </c>
      <c r="I60" s="25"/>
      <c r="J60" s="26"/>
    </row>
    <row r="61" spans="1:10" ht="24.75" customHeight="1" x14ac:dyDescent="0.25">
      <c r="B61" s="17" t="s">
        <v>83</v>
      </c>
      <c r="C61" s="33">
        <f>+'4.-INF. Y COMUNICA.'!F12</f>
        <v>18</v>
      </c>
      <c r="I61" s="25"/>
      <c r="J61" s="26"/>
    </row>
    <row r="62" spans="1:10" ht="24.75" customHeight="1" x14ac:dyDescent="0.25">
      <c r="B62" s="17" t="s">
        <v>9</v>
      </c>
      <c r="C62" s="33">
        <f>+'5.- SUPERVISIÓN'!F12</f>
        <v>20</v>
      </c>
      <c r="I62" s="25"/>
      <c r="J62" s="26"/>
    </row>
    <row r="63" spans="1:10" ht="24.75" customHeight="1" x14ac:dyDescent="0.25">
      <c r="B63" s="32" t="s">
        <v>75</v>
      </c>
      <c r="C63" s="34">
        <f>SUM(C58:C62)</f>
        <v>96.333333333333329</v>
      </c>
      <c r="G63" s="15"/>
      <c r="H63" s="15"/>
      <c r="I63" s="15"/>
      <c r="J63" s="27"/>
    </row>
    <row r="64" spans="1:10" x14ac:dyDescent="0.25">
      <c r="C64" s="24"/>
    </row>
    <row r="65" spans="1:5" ht="39.6" customHeight="1" x14ac:dyDescent="0.25">
      <c r="A65" s="57" t="s">
        <v>98</v>
      </c>
      <c r="B65" s="63" t="s">
        <v>159</v>
      </c>
      <c r="C65" s="63"/>
      <c r="D65" s="63"/>
      <c r="E65" s="63"/>
    </row>
    <row r="66" spans="1:5" x14ac:dyDescent="0.25">
      <c r="C66" s="24"/>
    </row>
    <row r="67" spans="1:5" x14ac:dyDescent="0.25">
      <c r="C67" s="24"/>
    </row>
    <row r="68" spans="1:5" x14ac:dyDescent="0.25">
      <c r="C68" s="24"/>
    </row>
    <row r="69" spans="1:5" x14ac:dyDescent="0.25">
      <c r="C69" s="24"/>
    </row>
    <row r="70" spans="1:5" x14ac:dyDescent="0.25">
      <c r="C70" s="24"/>
    </row>
    <row r="71" spans="1:5" x14ac:dyDescent="0.25">
      <c r="C71" s="24"/>
    </row>
    <row r="72" spans="1:5" x14ac:dyDescent="0.25">
      <c r="C72" s="24"/>
    </row>
    <row r="73" spans="1:5" x14ac:dyDescent="0.25">
      <c r="C73" s="24"/>
    </row>
  </sheetData>
  <sheetProtection algorithmName="SHA-512" hashValue="/pcaBoaRAjEKyHlaw+pxJqdKFg/7ebfq/srf2zWnQ81MQFD9a/vM/02+2DE62kZojZHqX+FSsh5NUbByMmaubA==" saltValue="eB7zIuMftSU7g3UNbeDvpw=="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4">
    <mergeCell ref="B65:E65"/>
    <mergeCell ref="B55:E55"/>
    <mergeCell ref="A2:E2"/>
    <mergeCell ref="B54:E54"/>
    <mergeCell ref="B5:E5"/>
    <mergeCell ref="B6:E6"/>
    <mergeCell ref="B12:E12"/>
    <mergeCell ref="B23:E23"/>
    <mergeCell ref="B24:E24"/>
    <mergeCell ref="B25:E25"/>
    <mergeCell ref="B37:E37"/>
    <mergeCell ref="B39:E39"/>
    <mergeCell ref="B38:E38"/>
    <mergeCell ref="B46:E46"/>
    <mergeCell ref="B48:C48"/>
    <mergeCell ref="D48:E49"/>
    <mergeCell ref="B13:E13"/>
    <mergeCell ref="B11:E11"/>
    <mergeCell ref="B14:E14"/>
    <mergeCell ref="B10:E10"/>
    <mergeCell ref="A3:E3"/>
    <mergeCell ref="B7:E7"/>
    <mergeCell ref="B8:E8"/>
    <mergeCell ref="B9:E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23"/>
  <sheetViews>
    <sheetView topLeftCell="A10" zoomScale="60" zoomScaleNormal="60" workbookViewId="0">
      <selection activeCell="B22" sqref="B22"/>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79</v>
      </c>
      <c r="C2" s="1"/>
      <c r="D2" s="1"/>
    </row>
    <row r="3" spans="1:5" ht="18" x14ac:dyDescent="0.35">
      <c r="A3" s="1" t="s">
        <v>77</v>
      </c>
      <c r="C3" s="1"/>
      <c r="D3" s="1"/>
    </row>
    <row r="5" spans="1:5" s="35" customFormat="1" ht="15" customHeight="1" x14ac:dyDescent="0.25">
      <c r="A5" s="76" t="s">
        <v>0</v>
      </c>
      <c r="B5" s="76" t="s">
        <v>1</v>
      </c>
      <c r="C5" s="73" t="s">
        <v>14</v>
      </c>
      <c r="D5" s="73" t="s">
        <v>15</v>
      </c>
      <c r="E5" s="74" t="s">
        <v>3</v>
      </c>
    </row>
    <row r="6" spans="1:5" s="35" customFormat="1" ht="15" customHeight="1" x14ac:dyDescent="0.25">
      <c r="A6" s="76"/>
      <c r="B6" s="76"/>
      <c r="C6" s="73"/>
      <c r="D6" s="73"/>
      <c r="E6" s="75" t="s">
        <v>4</v>
      </c>
    </row>
    <row r="7" spans="1:5" s="35" customFormat="1" ht="30" x14ac:dyDescent="0.25">
      <c r="A7" s="36">
        <v>1</v>
      </c>
      <c r="B7" s="43" t="s">
        <v>17</v>
      </c>
      <c r="C7" s="52" t="s">
        <v>161</v>
      </c>
      <c r="D7" s="52"/>
      <c r="E7" s="52" t="s">
        <v>162</v>
      </c>
    </row>
    <row r="8" spans="1:5" s="35" customFormat="1" ht="120" x14ac:dyDescent="0.25">
      <c r="A8" s="36">
        <v>2</v>
      </c>
      <c r="B8" s="43" t="s">
        <v>18</v>
      </c>
      <c r="C8" s="52" t="s">
        <v>161</v>
      </c>
      <c r="D8" s="52"/>
      <c r="E8" s="52" t="s">
        <v>163</v>
      </c>
    </row>
    <row r="9" spans="1:5" s="35" customFormat="1" ht="45" x14ac:dyDescent="0.25">
      <c r="A9" s="36">
        <v>3</v>
      </c>
      <c r="B9" s="43" t="s">
        <v>19</v>
      </c>
      <c r="C9" s="52" t="s">
        <v>161</v>
      </c>
      <c r="D9" s="52"/>
      <c r="E9" s="52" t="s">
        <v>164</v>
      </c>
    </row>
    <row r="10" spans="1:5" s="35" customFormat="1" ht="15" x14ac:dyDescent="0.25">
      <c r="A10" s="36">
        <v>4</v>
      </c>
      <c r="B10" s="43" t="s">
        <v>85</v>
      </c>
      <c r="C10" s="52" t="s">
        <v>161</v>
      </c>
      <c r="D10" s="52"/>
      <c r="E10" s="52"/>
    </row>
    <row r="11" spans="1:5" s="35" customFormat="1" ht="30" x14ac:dyDescent="0.25">
      <c r="A11" s="36">
        <v>5</v>
      </c>
      <c r="B11" s="43" t="s">
        <v>86</v>
      </c>
      <c r="C11" s="52" t="s">
        <v>161</v>
      </c>
      <c r="D11" s="52"/>
      <c r="E11" s="52"/>
    </row>
    <row r="12" spans="1:5" s="35" customFormat="1" ht="30" x14ac:dyDescent="0.25">
      <c r="A12" s="36">
        <v>6</v>
      </c>
      <c r="B12" s="43" t="s">
        <v>87</v>
      </c>
      <c r="C12" s="52" t="s">
        <v>161</v>
      </c>
      <c r="D12" s="52"/>
      <c r="E12" s="52" t="s">
        <v>165</v>
      </c>
    </row>
    <row r="13" spans="1:5" s="35" customFormat="1" ht="75" x14ac:dyDescent="0.25">
      <c r="A13" s="36">
        <v>7</v>
      </c>
      <c r="B13" s="43" t="s">
        <v>88</v>
      </c>
      <c r="C13" s="52" t="s">
        <v>161</v>
      </c>
      <c r="D13" s="52"/>
      <c r="E13" s="52" t="s">
        <v>166</v>
      </c>
    </row>
    <row r="14" spans="1:5" s="35" customFormat="1" ht="45" x14ac:dyDescent="0.25">
      <c r="A14" s="36">
        <v>8</v>
      </c>
      <c r="B14" s="43" t="s">
        <v>89</v>
      </c>
      <c r="C14" s="52" t="s">
        <v>161</v>
      </c>
      <c r="D14" s="52"/>
      <c r="E14" s="52" t="s">
        <v>167</v>
      </c>
    </row>
    <row r="15" spans="1:5" s="35" customFormat="1" ht="30" x14ac:dyDescent="0.25">
      <c r="A15" s="36">
        <v>9</v>
      </c>
      <c r="B15" s="43" t="s">
        <v>16</v>
      </c>
      <c r="C15" s="52" t="s">
        <v>161</v>
      </c>
      <c r="D15" s="52"/>
      <c r="E15" s="52"/>
    </row>
    <row r="16" spans="1:5" s="35" customFormat="1" ht="15.6" x14ac:dyDescent="0.25">
      <c r="A16" s="44">
        <v>10</v>
      </c>
      <c r="B16" s="70" t="s">
        <v>33</v>
      </c>
      <c r="C16" s="71"/>
      <c r="D16" s="71"/>
      <c r="E16" s="72"/>
    </row>
    <row r="17" spans="1:5" s="35" customFormat="1" ht="15.6" x14ac:dyDescent="0.25">
      <c r="A17" s="44">
        <v>10.1</v>
      </c>
      <c r="B17" s="45" t="s">
        <v>90</v>
      </c>
      <c r="C17" s="52" t="s">
        <v>161</v>
      </c>
      <c r="D17" s="52"/>
      <c r="E17" s="52"/>
    </row>
    <row r="18" spans="1:5" s="35" customFormat="1" ht="31.2" x14ac:dyDescent="0.25">
      <c r="A18" s="44">
        <v>10.199999999999999</v>
      </c>
      <c r="B18" s="45" t="s">
        <v>91</v>
      </c>
      <c r="C18" s="52" t="s">
        <v>161</v>
      </c>
      <c r="D18" s="52"/>
      <c r="E18" s="52"/>
    </row>
    <row r="19" spans="1:5" s="35" customFormat="1" ht="15.6" x14ac:dyDescent="0.25">
      <c r="A19" s="44">
        <v>10.3</v>
      </c>
      <c r="B19" s="45" t="s">
        <v>92</v>
      </c>
      <c r="C19" s="52" t="s">
        <v>161</v>
      </c>
      <c r="D19" s="52"/>
      <c r="E19" s="52"/>
    </row>
    <row r="20" spans="1:5" s="35" customFormat="1" ht="30" x14ac:dyDescent="0.25">
      <c r="A20" s="36">
        <v>11</v>
      </c>
      <c r="B20" s="43" t="s">
        <v>34</v>
      </c>
      <c r="C20" s="52" t="s">
        <v>161</v>
      </c>
      <c r="D20" s="52"/>
      <c r="E20" s="52"/>
    </row>
    <row r="21" spans="1:5" s="35" customFormat="1" ht="30" x14ac:dyDescent="0.25">
      <c r="A21" s="36">
        <v>12</v>
      </c>
      <c r="B21" s="43" t="s">
        <v>21</v>
      </c>
      <c r="C21" s="52" t="s">
        <v>161</v>
      </c>
      <c r="D21" s="52"/>
      <c r="E21" s="52"/>
    </row>
    <row r="22" spans="1:5" s="35" customFormat="1" ht="30" x14ac:dyDescent="0.25">
      <c r="A22" s="36">
        <v>13</v>
      </c>
      <c r="B22" s="43" t="s">
        <v>20</v>
      </c>
      <c r="C22" s="52" t="s">
        <v>161</v>
      </c>
      <c r="D22" s="52"/>
      <c r="E22" s="52"/>
    </row>
    <row r="23" spans="1:5" x14ac:dyDescent="0.3">
      <c r="B23" s="9"/>
      <c r="E23" s="7"/>
    </row>
  </sheetData>
  <sheetProtection algorithmName="SHA-512" hashValue="U6gr6uT2lt94lJHVLlmANA4JujJ1m/Y284X9qaOQzaj8Pa9tlzDURKgahp8sPt5niN1VwTudbkjjpwmolKydBw==" saltValue="1tKo6fgLI77f8+8LOmV/DA=="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6">
    <mergeCell ref="B16:E16"/>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8"/>
  <sheetViews>
    <sheetView topLeftCell="A3" zoomScale="70" zoomScaleNormal="70" workbookViewId="0">
      <selection activeCell="B9" sqref="B9"/>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78</v>
      </c>
    </row>
    <row r="3" spans="1:8" ht="18" customHeight="1" x14ac:dyDescent="0.3"/>
    <row r="4" spans="1:8" ht="18" customHeight="1" x14ac:dyDescent="0.35">
      <c r="A4" s="1"/>
    </row>
    <row r="5" spans="1:8" s="35" customFormat="1" ht="15" x14ac:dyDescent="0.25">
      <c r="A5" s="74" t="s">
        <v>0</v>
      </c>
      <c r="B5" s="74" t="s">
        <v>1</v>
      </c>
      <c r="C5" s="77" t="s">
        <v>14</v>
      </c>
      <c r="D5" s="77" t="s">
        <v>23</v>
      </c>
      <c r="E5" s="77" t="s">
        <v>15</v>
      </c>
      <c r="F5" s="74" t="s">
        <v>74</v>
      </c>
      <c r="G5" s="74" t="s">
        <v>27</v>
      </c>
      <c r="H5" s="74" t="s">
        <v>22</v>
      </c>
    </row>
    <row r="6" spans="1:8" s="35" customFormat="1" ht="15" x14ac:dyDescent="0.25">
      <c r="A6" s="75"/>
      <c r="B6" s="75"/>
      <c r="C6" s="78" t="s">
        <v>4</v>
      </c>
      <c r="D6" s="78" t="s">
        <v>4</v>
      </c>
      <c r="E6" s="78" t="s">
        <v>4</v>
      </c>
      <c r="F6" s="75" t="s">
        <v>4</v>
      </c>
      <c r="G6" s="75"/>
      <c r="H6" s="75" t="s">
        <v>4</v>
      </c>
    </row>
    <row r="7" spans="1:8" s="35" customFormat="1" ht="60" x14ac:dyDescent="0.25">
      <c r="A7" s="36">
        <v>1</v>
      </c>
      <c r="B7" s="37" t="s">
        <v>113</v>
      </c>
      <c r="C7" s="52">
        <v>1</v>
      </c>
      <c r="D7" s="52"/>
      <c r="E7" s="52"/>
      <c r="F7" s="49">
        <f>IF(C7=1,INSTRUCTIVO!$E$28,IF(D7=0.5,(INSTRUCTIVO!$E$28/2),IF(E7=0,0,"Error")))/3</f>
        <v>1.3333333333333333</v>
      </c>
      <c r="G7" s="52"/>
      <c r="H7" s="36" t="s">
        <v>141</v>
      </c>
    </row>
    <row r="8" spans="1:8" s="35" customFormat="1" ht="30" x14ac:dyDescent="0.25">
      <c r="A8" s="36">
        <v>2</v>
      </c>
      <c r="B8" s="37" t="s">
        <v>114</v>
      </c>
      <c r="C8" s="52">
        <v>1</v>
      </c>
      <c r="D8" s="52"/>
      <c r="E8" s="52"/>
      <c r="F8" s="49">
        <f>IF(C8=1,INSTRUCTIVO!$E$28,IF(D8=0.5,(INSTRUCTIVO!$E$28/2),IF(E8=0,0,"Error")))/3</f>
        <v>1.3333333333333333</v>
      </c>
      <c r="G8" s="52"/>
      <c r="H8" s="36" t="s">
        <v>141</v>
      </c>
    </row>
    <row r="9" spans="1:8" s="35" customFormat="1" ht="45" x14ac:dyDescent="0.25">
      <c r="A9" s="36">
        <v>3</v>
      </c>
      <c r="B9" s="37" t="s">
        <v>115</v>
      </c>
      <c r="C9" s="52"/>
      <c r="D9" s="52">
        <v>0.5</v>
      </c>
      <c r="E9" s="52"/>
      <c r="F9" s="49">
        <f>IF(C9=1,INSTRUCTIVO!$E$28,IF(D9=0.5,(INSTRUCTIVO!$E$28/2),IF(E9=0,0,"Error")))/3</f>
        <v>0.66666666666666663</v>
      </c>
      <c r="G9" s="52"/>
      <c r="H9" s="36" t="s">
        <v>141</v>
      </c>
    </row>
    <row r="10" spans="1:8" s="35" customFormat="1" ht="45" x14ac:dyDescent="0.25">
      <c r="A10" s="36">
        <v>4</v>
      </c>
      <c r="B10" s="37" t="s">
        <v>116</v>
      </c>
      <c r="C10" s="52">
        <v>1</v>
      </c>
      <c r="D10" s="52"/>
      <c r="E10" s="52"/>
      <c r="F10" s="49">
        <f>IF(C10=1,INSTRUCTIVO!$E$28,IF(D10=0.5,(INSTRUCTIVO!$E$28/2),IF(E10=0,0,"Error")))/2</f>
        <v>2</v>
      </c>
      <c r="G10" s="52"/>
      <c r="H10" s="36" t="s">
        <v>142</v>
      </c>
    </row>
    <row r="11" spans="1:8" s="35" customFormat="1" ht="45" x14ac:dyDescent="0.25">
      <c r="A11" s="36">
        <v>5</v>
      </c>
      <c r="B11" s="37" t="s">
        <v>117</v>
      </c>
      <c r="C11" s="52">
        <v>1</v>
      </c>
      <c r="D11" s="52"/>
      <c r="E11" s="52"/>
      <c r="F11" s="49">
        <f>IF(C11=1,INSTRUCTIVO!$E$28,IF(D11=0.5,(INSTRUCTIVO!$E$28/2),IF(E11=0,0,"Error")))/2</f>
        <v>2</v>
      </c>
      <c r="G11" s="52"/>
      <c r="H11" s="36" t="s">
        <v>142</v>
      </c>
    </row>
    <row r="12" spans="1:8" s="35" customFormat="1" ht="30" x14ac:dyDescent="0.25">
      <c r="A12" s="36">
        <v>6</v>
      </c>
      <c r="B12" s="37" t="s">
        <v>118</v>
      </c>
      <c r="C12" s="52">
        <v>1</v>
      </c>
      <c r="D12" s="52"/>
      <c r="E12" s="52"/>
      <c r="F12" s="49">
        <f>IF(C12=1,INSTRUCTIVO!$E$28,IF(D12=0.5,(INSTRUCTIVO!$E$28/2),IF(E12=0,0,"Error")))/2</f>
        <v>2</v>
      </c>
      <c r="G12" s="52"/>
      <c r="H12" s="36" t="s">
        <v>143</v>
      </c>
    </row>
    <row r="13" spans="1:8" s="35" customFormat="1" ht="45" x14ac:dyDescent="0.25">
      <c r="A13" s="36">
        <v>7</v>
      </c>
      <c r="B13" s="37" t="s">
        <v>119</v>
      </c>
      <c r="C13" s="52"/>
      <c r="D13" s="52">
        <v>0.5</v>
      </c>
      <c r="E13" s="52"/>
      <c r="F13" s="49">
        <f>IF(C13=1,INSTRUCTIVO!$E$28,IF(D13=0.5,(INSTRUCTIVO!$E$28/2),IF(E13=0,0,"Error")))/2</f>
        <v>1</v>
      </c>
      <c r="G13" s="52"/>
      <c r="H13" s="36" t="s">
        <v>143</v>
      </c>
    </row>
    <row r="14" spans="1:8" s="35" customFormat="1" ht="60" x14ac:dyDescent="0.25">
      <c r="A14" s="36">
        <v>8</v>
      </c>
      <c r="B14" s="37" t="s">
        <v>120</v>
      </c>
      <c r="C14" s="52">
        <v>1</v>
      </c>
      <c r="D14" s="52"/>
      <c r="E14" s="52"/>
      <c r="F14" s="49">
        <f>IF(C14=1,INSTRUCTIVO!$E$28,IF(D14=0.5,(INSTRUCTIVO!$E$28/2),IF(E14=0,0,"Error")))</f>
        <v>4</v>
      </c>
      <c r="G14" s="52"/>
      <c r="H14" s="36" t="s">
        <v>144</v>
      </c>
    </row>
    <row r="15" spans="1:8" s="35" customFormat="1" ht="30" x14ac:dyDescent="0.25">
      <c r="A15" s="36">
        <v>9</v>
      </c>
      <c r="B15" s="37" t="s">
        <v>121</v>
      </c>
      <c r="C15" s="52">
        <v>1</v>
      </c>
      <c r="D15" s="52"/>
      <c r="E15" s="52"/>
      <c r="F15" s="49">
        <f>IF(C15=1,INSTRUCTIVO!$E$28,IF(D15=0.5,(INSTRUCTIVO!$E$28/2),IF(E15=0,0,"Error")))/2</f>
        <v>2</v>
      </c>
      <c r="G15" s="52"/>
      <c r="H15" s="36" t="s">
        <v>145</v>
      </c>
    </row>
    <row r="16" spans="1:8" s="35" customFormat="1" ht="45" customHeight="1" x14ac:dyDescent="0.25">
      <c r="A16" s="36">
        <v>10</v>
      </c>
      <c r="B16" s="37" t="s">
        <v>122</v>
      </c>
      <c r="C16" s="52">
        <v>1</v>
      </c>
      <c r="D16" s="52"/>
      <c r="E16" s="52"/>
      <c r="F16" s="49">
        <f>IF(C16=1,INSTRUCTIVO!$E$28,IF(D16=0.5,(INSTRUCTIVO!$E$28/2),IF(E16=0,0,"Error")))/2</f>
        <v>2</v>
      </c>
      <c r="G16" s="52"/>
      <c r="H16" s="36" t="s">
        <v>145</v>
      </c>
    </row>
    <row r="17" spans="1:6" s="35" customFormat="1" ht="23.25" customHeight="1" thickBot="1" x14ac:dyDescent="0.3">
      <c r="A17" s="38"/>
      <c r="B17" s="39" t="s">
        <v>6</v>
      </c>
      <c r="C17" s="10">
        <f>COUNTIF(C7:C16,"1")</f>
        <v>8</v>
      </c>
      <c r="D17" s="10">
        <f>COUNTIF(D7:D16,".5")</f>
        <v>2</v>
      </c>
      <c r="E17" s="10">
        <f>COUNTIF(E7:E16,"0")</f>
        <v>0</v>
      </c>
      <c r="F17" s="10">
        <f>SUM(F7:F16)</f>
        <v>18.333333333333332</v>
      </c>
    </row>
    <row r="18" spans="1:6" s="35" customFormat="1" ht="16.2" thickTop="1" x14ac:dyDescent="0.3">
      <c r="A18" s="38"/>
      <c r="B18" s="40"/>
      <c r="C18" s="41"/>
      <c r="D18" s="41"/>
      <c r="E18" s="41"/>
    </row>
    <row r="19" spans="1:6" s="35" customFormat="1" ht="15" x14ac:dyDescent="0.25"/>
    <row r="20" spans="1:6" s="35" customFormat="1" ht="15" x14ac:dyDescent="0.25"/>
    <row r="22" spans="1:6" ht="15" customHeight="1" x14ac:dyDescent="0.3"/>
    <row r="26" spans="1:6" ht="79.5" customHeight="1" x14ac:dyDescent="0.3"/>
    <row r="29" spans="1:6" ht="54.75" customHeight="1" x14ac:dyDescent="0.3"/>
    <row r="31" spans="1:6" ht="64.5" customHeight="1" x14ac:dyDescent="0.3"/>
    <row r="32" spans="1:6" ht="69" customHeight="1" x14ac:dyDescent="0.3"/>
    <row r="33" ht="53.25" customHeight="1" x14ac:dyDescent="0.3"/>
    <row r="34" ht="53.25" customHeight="1" x14ac:dyDescent="0.3"/>
    <row r="36" ht="91.5" customHeight="1" x14ac:dyDescent="0.3"/>
    <row r="37" ht="70.5" customHeight="1" x14ac:dyDescent="0.3"/>
    <row r="38" ht="41.25" customHeight="1" x14ac:dyDescent="0.3"/>
    <row r="39" ht="41.25" customHeight="1" x14ac:dyDescent="0.3"/>
    <row r="40" ht="41.25" customHeight="1" x14ac:dyDescent="0.3"/>
    <row r="41" ht="41.25" customHeight="1" x14ac:dyDescent="0.3"/>
    <row r="42" ht="41.25" customHeight="1" x14ac:dyDescent="0.3"/>
    <row r="43" ht="41.25" customHeight="1" x14ac:dyDescent="0.3"/>
    <row r="44" ht="41.25" customHeight="1" x14ac:dyDescent="0.3"/>
    <row r="45" ht="41.25" customHeight="1" x14ac:dyDescent="0.3"/>
    <row r="46" ht="41.25" customHeight="1" x14ac:dyDescent="0.3"/>
    <row r="47" ht="45" customHeight="1" x14ac:dyDescent="0.3"/>
    <row r="48" ht="32.25" customHeight="1" x14ac:dyDescent="0.3"/>
    <row r="53" ht="15" customHeight="1" x14ac:dyDescent="0.3"/>
    <row r="56" ht="87" customHeight="1" x14ac:dyDescent="0.3"/>
    <row r="57" ht="99" customHeight="1" x14ac:dyDescent="0.3"/>
    <row r="58" ht="56.25" customHeight="1" x14ac:dyDescent="0.3"/>
    <row r="59" ht="56.25" customHeight="1" x14ac:dyDescent="0.3"/>
    <row r="60" ht="56.25" customHeight="1" x14ac:dyDescent="0.3"/>
    <row r="68" ht="15" customHeight="1" x14ac:dyDescent="0.3"/>
  </sheetData>
  <sheetProtection algorithmName="SHA-512" hashValue="eqQnbucJj2zky/tKQDMoUfW0s3Gyp0K4LYM/Yh3Iz9jGS/p+2XZa2V7OfSjk2wkt+K7bJ10filv6CSIIkGjvBA==" saltValue="enqhNTkN9Qr1oewrq+eAu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16" xr:uid="{C3197B0F-9409-4344-BF3A-7041B7D0C256}">
      <formula1>1</formula1>
    </dataValidation>
    <dataValidation type="decimal" operator="equal" allowBlank="1" showInputMessage="1" showErrorMessage="1" errorTitle="ERROR" error="Sólo puede ser marcado con el número .5" sqref="D7:D16" xr:uid="{81298FD7-2059-427F-A062-B801DAB33BFB}">
      <formula1>0.5</formula1>
    </dataValidation>
    <dataValidation type="whole" operator="equal" allowBlank="1" showInputMessage="1" showErrorMessage="1" errorTitle="ERROR" error="Sólo puede ser marcado con el número 0" sqref="E7:E16"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H10"/>
  <sheetViews>
    <sheetView zoomScaleNormal="100" workbookViewId="0">
      <selection activeCell="C9" sqref="C9"/>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10</v>
      </c>
    </row>
    <row r="3" spans="1:8" ht="18" customHeight="1" x14ac:dyDescent="0.3">
      <c r="A3" s="3"/>
      <c r="B3" s="6"/>
      <c r="C3" s="7"/>
      <c r="D3" s="7"/>
      <c r="E3" s="7"/>
      <c r="F3" s="7"/>
      <c r="G3" s="7"/>
      <c r="H3" s="2"/>
    </row>
    <row r="4" spans="1:8" ht="18" customHeight="1" x14ac:dyDescent="0.3">
      <c r="A4" s="3"/>
      <c r="B4" s="4"/>
      <c r="C4" s="7"/>
      <c r="D4" s="7"/>
      <c r="E4" s="7"/>
      <c r="F4" s="7"/>
      <c r="G4" s="7"/>
      <c r="H4" s="2"/>
    </row>
    <row r="5" spans="1:8" s="35" customFormat="1" ht="15" x14ac:dyDescent="0.25">
      <c r="A5" s="74" t="s">
        <v>0</v>
      </c>
      <c r="B5" s="74" t="s">
        <v>1</v>
      </c>
      <c r="C5" s="77" t="s">
        <v>14</v>
      </c>
      <c r="D5" s="77" t="s">
        <v>23</v>
      </c>
      <c r="E5" s="77" t="s">
        <v>15</v>
      </c>
      <c r="F5" s="74" t="s">
        <v>2</v>
      </c>
      <c r="G5" s="74" t="s">
        <v>27</v>
      </c>
      <c r="H5" s="74" t="s">
        <v>22</v>
      </c>
    </row>
    <row r="6" spans="1:8" s="35" customFormat="1" ht="15" x14ac:dyDescent="0.25">
      <c r="A6" s="75"/>
      <c r="B6" s="75"/>
      <c r="C6" s="78" t="s">
        <v>4</v>
      </c>
      <c r="D6" s="78" t="s">
        <v>4</v>
      </c>
      <c r="E6" s="78" t="s">
        <v>4</v>
      </c>
      <c r="F6" s="75" t="s">
        <v>4</v>
      </c>
      <c r="G6" s="75"/>
      <c r="H6" s="75" t="s">
        <v>4</v>
      </c>
    </row>
    <row r="7" spans="1:8" s="35" customFormat="1" ht="90" x14ac:dyDescent="0.25">
      <c r="A7" s="36">
        <v>1</v>
      </c>
      <c r="B7" s="37" t="s">
        <v>93</v>
      </c>
      <c r="C7" s="53">
        <v>1</v>
      </c>
      <c r="D7" s="53"/>
      <c r="E7" s="53"/>
      <c r="F7" s="49">
        <f>IF(C7=1,INSTRUCTIVO!$E$29,IF(D7=0.5,(INSTRUCTIVO!$E$29/2),IF(E7=0,0,"Error")))</f>
        <v>10</v>
      </c>
      <c r="G7" s="52"/>
      <c r="H7" s="36" t="s">
        <v>146</v>
      </c>
    </row>
    <row r="8" spans="1:8" s="35" customFormat="1" ht="60" x14ac:dyDescent="0.25">
      <c r="A8" s="36">
        <f>+A7+1</f>
        <v>2</v>
      </c>
      <c r="B8" s="37" t="s">
        <v>99</v>
      </c>
      <c r="C8" s="53">
        <v>1</v>
      </c>
      <c r="D8" s="53"/>
      <c r="E8" s="53"/>
      <c r="F8" s="49">
        <f>IF(C8=1,INSTRUCTIVO!$E$29,IF(D8=0.5,(INSTRUCTIVO!$E$29/2),IF(E8=0,0,"Error")))</f>
        <v>10</v>
      </c>
      <c r="G8" s="54"/>
      <c r="H8" s="36" t="s">
        <v>97</v>
      </c>
    </row>
    <row r="9" spans="1:8" s="35" customFormat="1" ht="16.2" thickBot="1" x14ac:dyDescent="0.3">
      <c r="A9" s="38"/>
      <c r="B9" s="42" t="s">
        <v>6</v>
      </c>
      <c r="C9" s="10">
        <f>COUNTIF(C7:C8,"1")</f>
        <v>2</v>
      </c>
      <c r="D9" s="10">
        <f>COUNTIF(D7:D8,".5")</f>
        <v>0</v>
      </c>
      <c r="E9" s="10">
        <f>COUNTIF(E7:E8,"0")</f>
        <v>0</v>
      </c>
      <c r="F9" s="50">
        <f>SUM(F7:F8)</f>
        <v>20</v>
      </c>
      <c r="G9" s="29"/>
    </row>
    <row r="10" spans="1:8" ht="15" thickTop="1" x14ac:dyDescent="0.3"/>
  </sheetData>
  <sheetProtection algorithmName="SHA-512" hashValue="mP0W1+AzBH7qqL7KQRKCzA+qSxDpCe4VS/0uv2x4Mn9NfYMe7bQk9QbMgP2prHnK4khW+DhDHqztOJxLLro7ZA==" saltValue="TGOs0WNApJU/rwS1qKp6GQ==" spinCount="100000" sheet="1" objects="1" scenarios="1"/>
  <customSheetViews>
    <customSheetView guid="{6342DEBD-8362-445E-BD79-C3231DB4E93D}" scale="70" fitToPage="1" printArea="1">
      <selection activeCell="G19" sqref="G19"/>
      <pageMargins left="0.70866141732283472" right="0.70866141732283472" top="0.74803149606299213" bottom="0.74803149606299213" header="0.31496062992125984" footer="0.31496062992125984"/>
      <pageSetup scale="80" orientation="portrait" r:id="rId1"/>
    </customSheetView>
    <customSheetView guid="{826D66B6-56A4-41C3-BC59-8F99338B793E}" scale="70" fitToPage="1">
      <selection activeCell="H6" sqref="H6:H7"/>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B5:B6"/>
    <mergeCell ref="A5:A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8" xr:uid="{D093979E-2542-4B0B-AEA7-7D2E6251577B}">
      <formula1>1</formula1>
    </dataValidation>
    <dataValidation type="decimal" operator="equal" allowBlank="1" showInputMessage="1" showErrorMessage="1" errorTitle="ERROR" error="Sólo puede ser marcado con el número .5" sqref="D7:D8" xr:uid="{2BEE9EF0-1EB5-4ECE-9E9D-4D352446E072}">
      <formula1>0.5</formula1>
    </dataValidation>
    <dataValidation type="whole" operator="equal" allowBlank="1" showInputMessage="1" showErrorMessage="1" errorTitle="ERROR" error="Sólo puede ser marcado con el número 0" sqref="E7:E8" xr:uid="{ED7E2A40-8F89-4A66-9A8C-AC673A2CE697}">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Normal="100" workbookViewId="0">
      <selection activeCell="C10" sqref="C10"/>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11</v>
      </c>
    </row>
    <row r="3" spans="1:8" ht="18" customHeight="1" x14ac:dyDescent="0.35">
      <c r="A3" s="1"/>
    </row>
    <row r="4" spans="1:8" ht="18" customHeight="1" x14ac:dyDescent="0.3"/>
    <row r="5" spans="1:8" s="35" customFormat="1" ht="15" x14ac:dyDescent="0.25">
      <c r="A5" s="74" t="s">
        <v>0</v>
      </c>
      <c r="B5" s="74" t="s">
        <v>1</v>
      </c>
      <c r="C5" s="77" t="s">
        <v>14</v>
      </c>
      <c r="D5" s="77" t="s">
        <v>23</v>
      </c>
      <c r="E5" s="77" t="s">
        <v>15</v>
      </c>
      <c r="F5" s="74" t="s">
        <v>2</v>
      </c>
      <c r="G5" s="74" t="s">
        <v>27</v>
      </c>
      <c r="H5" s="79" t="s">
        <v>22</v>
      </c>
    </row>
    <row r="6" spans="1:8" s="35" customFormat="1" ht="15" x14ac:dyDescent="0.25">
      <c r="A6" s="75"/>
      <c r="B6" s="75"/>
      <c r="C6" s="78" t="s">
        <v>4</v>
      </c>
      <c r="D6" s="78" t="s">
        <v>4</v>
      </c>
      <c r="E6" s="78" t="s">
        <v>4</v>
      </c>
      <c r="F6" s="75" t="s">
        <v>4</v>
      </c>
      <c r="G6" s="75"/>
      <c r="H6" s="79" t="s">
        <v>4</v>
      </c>
    </row>
    <row r="7" spans="1:8" s="35" customFormat="1" ht="45" x14ac:dyDescent="0.25">
      <c r="A7" s="36">
        <v>1</v>
      </c>
      <c r="B7" s="37" t="s">
        <v>124</v>
      </c>
      <c r="C7" s="52">
        <v>1</v>
      </c>
      <c r="D7" s="52"/>
      <c r="E7" s="52"/>
      <c r="F7" s="49">
        <f>IF(C7=1,INSTRUCTIVO!$E$30,IF(D7=0.5,(INSTRUCTIVO!$E$30/2),IF(E7=0,0,"Error")))/2</f>
        <v>2.5</v>
      </c>
      <c r="G7" s="52"/>
      <c r="H7" s="36" t="s">
        <v>147</v>
      </c>
    </row>
    <row r="8" spans="1:8" s="35" customFormat="1" ht="45" x14ac:dyDescent="0.25">
      <c r="A8" s="46">
        <v>2</v>
      </c>
      <c r="B8" s="37" t="s">
        <v>125</v>
      </c>
      <c r="C8" s="52">
        <v>1</v>
      </c>
      <c r="D8" s="52"/>
      <c r="E8" s="52"/>
      <c r="F8" s="49">
        <f>IF(C8=1,INSTRUCTIVO!$E$30,IF(D8=0.5,(INSTRUCTIVO!$E$30/2),IF(E8=0,0,"Error")))/2</f>
        <v>2.5</v>
      </c>
      <c r="G8" s="52"/>
      <c r="H8" s="36" t="s">
        <v>147</v>
      </c>
    </row>
    <row r="9" spans="1:8" s="35" customFormat="1" ht="45" x14ac:dyDescent="0.25">
      <c r="A9" s="46">
        <v>3</v>
      </c>
      <c r="B9" s="37" t="s">
        <v>126</v>
      </c>
      <c r="C9" s="52">
        <v>1</v>
      </c>
      <c r="D9" s="52"/>
      <c r="E9" s="52"/>
      <c r="F9" s="49">
        <f>IF(C9=1,INSTRUCTIVO!$E$30,IF(D9=0.5,(INSTRUCTIVO!$E$30/2),IF(E9=0,0,"Error")))</f>
        <v>5</v>
      </c>
      <c r="G9" s="52"/>
      <c r="H9" s="36" t="s">
        <v>140</v>
      </c>
    </row>
    <row r="10" spans="1:8" s="35" customFormat="1" ht="45" x14ac:dyDescent="0.25">
      <c r="A10" s="36">
        <v>4</v>
      </c>
      <c r="B10" s="37" t="s">
        <v>127</v>
      </c>
      <c r="C10" s="52">
        <v>1</v>
      </c>
      <c r="D10" s="52"/>
      <c r="E10" s="52"/>
      <c r="F10" s="49">
        <f>IF(C10=1,INSTRUCTIVO!$E$30,IF(D10=0.5,(INSTRUCTIVO!$E$30/2),IF(E10=0,0,"Error")))/2</f>
        <v>2.5</v>
      </c>
      <c r="G10" s="52"/>
      <c r="H10" s="36" t="s">
        <v>148</v>
      </c>
    </row>
    <row r="11" spans="1:8" s="35" customFormat="1" ht="30" x14ac:dyDescent="0.25">
      <c r="A11" s="46">
        <v>5</v>
      </c>
      <c r="B11" s="37" t="s">
        <v>128</v>
      </c>
      <c r="C11" s="52">
        <v>1</v>
      </c>
      <c r="D11" s="52"/>
      <c r="E11" s="52"/>
      <c r="F11" s="49">
        <f>IF(C11=1,INSTRUCTIVO!$E$30,IF(D11=0.5,(INSTRUCTIVO!$E$30/2),IF(E11=0,0,"Error")))/2</f>
        <v>2.5</v>
      </c>
      <c r="G11" s="52"/>
      <c r="H11" s="36" t="s">
        <v>148</v>
      </c>
    </row>
    <row r="12" spans="1:8" s="35" customFormat="1" ht="30" x14ac:dyDescent="0.25">
      <c r="A12" s="46">
        <v>6</v>
      </c>
      <c r="B12" s="37" t="s">
        <v>129</v>
      </c>
      <c r="C12" s="52">
        <v>1</v>
      </c>
      <c r="D12" s="52"/>
      <c r="E12" s="52"/>
      <c r="F12" s="49">
        <f>IF(C12=1,INSTRUCTIVO!$E$30,IF(D12=0.5,(INSTRUCTIVO!$E$30/2),IF(E12=0,0,"Error")))</f>
        <v>5</v>
      </c>
      <c r="G12" s="52"/>
      <c r="H12" s="36" t="s">
        <v>149</v>
      </c>
    </row>
    <row r="13" spans="1:8" s="35" customFormat="1" ht="16.2" thickBot="1" x14ac:dyDescent="0.3">
      <c r="A13" s="38"/>
      <c r="B13" s="42" t="s">
        <v>6</v>
      </c>
      <c r="C13" s="10">
        <f>COUNTIF(C7:C12,"1")</f>
        <v>6</v>
      </c>
      <c r="D13" s="10">
        <f>COUNTIF(D7:D12,".5")</f>
        <v>0</v>
      </c>
      <c r="E13" s="10">
        <f>COUNTIF(E7:E12,"0")</f>
        <v>0</v>
      </c>
      <c r="F13" s="10">
        <f>SUM(F7:F12)</f>
        <v>20</v>
      </c>
      <c r="G13" s="29"/>
      <c r="H13" s="38"/>
    </row>
    <row r="14" spans="1:8" ht="15" thickTop="1" x14ac:dyDescent="0.3"/>
  </sheetData>
  <sheetProtection algorithmName="SHA-512" hashValue="P1MM4lIxF/+4H1HRTniezIqqo2BcDPaFp6YIUmgmdxGWgjNYGnUpJQVl2fDzszfTCAq2r75REkMhUK/z8L8KZg==" saltValue="cliR+37+8okx60iLSWmnz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13"/>
  <sheetViews>
    <sheetView zoomScaleNormal="100" workbookViewId="0">
      <selection activeCell="D14" sqref="D14"/>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12</v>
      </c>
    </row>
    <row r="3" spans="1:8" ht="18" customHeight="1" x14ac:dyDescent="0.35">
      <c r="A3" s="1"/>
    </row>
    <row r="4" spans="1:8" ht="18" customHeight="1" x14ac:dyDescent="0.3">
      <c r="A4" s="3"/>
      <c r="B4" s="5"/>
      <c r="H4" s="2"/>
    </row>
    <row r="5" spans="1:8" s="35" customFormat="1" ht="15" x14ac:dyDescent="0.25">
      <c r="A5" s="79" t="s">
        <v>0</v>
      </c>
      <c r="B5" s="79" t="s">
        <v>1</v>
      </c>
      <c r="C5" s="80" t="s">
        <v>14</v>
      </c>
      <c r="D5" s="80" t="s">
        <v>23</v>
      </c>
      <c r="E5" s="80" t="s">
        <v>15</v>
      </c>
      <c r="F5" s="74" t="s">
        <v>2</v>
      </c>
      <c r="G5" s="74" t="s">
        <v>27</v>
      </c>
      <c r="H5" s="79" t="s">
        <v>22</v>
      </c>
    </row>
    <row r="6" spans="1:8" s="35" customFormat="1" ht="15" x14ac:dyDescent="0.25">
      <c r="A6" s="79"/>
      <c r="B6" s="79"/>
      <c r="C6" s="80" t="s">
        <v>4</v>
      </c>
      <c r="D6" s="80" t="s">
        <v>4</v>
      </c>
      <c r="E6" s="80" t="s">
        <v>4</v>
      </c>
      <c r="F6" s="75" t="s">
        <v>4</v>
      </c>
      <c r="G6" s="75"/>
      <c r="H6" s="79" t="s">
        <v>4</v>
      </c>
    </row>
    <row r="7" spans="1:8" s="35" customFormat="1" ht="60" x14ac:dyDescent="0.25">
      <c r="A7" s="36">
        <v>1</v>
      </c>
      <c r="B7" s="37" t="s">
        <v>130</v>
      </c>
      <c r="C7" s="51">
        <v>1</v>
      </c>
      <c r="D7" s="51"/>
      <c r="E7" s="51"/>
      <c r="F7" s="49">
        <f>IF(C7=1,INSTRUCTIVO!$E$31,IF(D7=0.5,(INSTRUCTIVO!$E$31/2),IF(E7=0,0,"Error")))</f>
        <v>4</v>
      </c>
      <c r="G7" s="51"/>
      <c r="H7" s="36" t="s">
        <v>135</v>
      </c>
    </row>
    <row r="8" spans="1:8" s="35" customFormat="1" ht="30" x14ac:dyDescent="0.25">
      <c r="A8" s="36">
        <f>+A7+1</f>
        <v>2</v>
      </c>
      <c r="B8" s="37" t="s">
        <v>131</v>
      </c>
      <c r="C8" s="51">
        <v>1</v>
      </c>
      <c r="D8" s="51"/>
      <c r="E8" s="51"/>
      <c r="F8" s="49">
        <f>IF(C8=1,INSTRUCTIVO!$E$31,IF(D8=0.5,(INSTRUCTIVO!$E$31/2),IF(E8=0,0,"Error")))</f>
        <v>4</v>
      </c>
      <c r="G8" s="51"/>
      <c r="H8" s="36" t="s">
        <v>136</v>
      </c>
    </row>
    <row r="9" spans="1:8" s="35" customFormat="1" ht="30" x14ac:dyDescent="0.25">
      <c r="A9" s="36">
        <f t="shared" ref="A9:A11" si="0">+A8+1</f>
        <v>3</v>
      </c>
      <c r="B9" s="37" t="s">
        <v>132</v>
      </c>
      <c r="C9" s="51">
        <v>1</v>
      </c>
      <c r="D9" s="51"/>
      <c r="E9" s="51"/>
      <c r="F9" s="49">
        <f>IF(C9=1,INSTRUCTIVO!$E$31,IF(D9=0.5,(INSTRUCTIVO!$E$31/2),IF(E9=0,0,"Error")))</f>
        <v>4</v>
      </c>
      <c r="G9" s="51"/>
      <c r="H9" s="36" t="s">
        <v>137</v>
      </c>
    </row>
    <row r="10" spans="1:8" s="35" customFormat="1" ht="60" x14ac:dyDescent="0.25">
      <c r="A10" s="36">
        <f>+A9+1</f>
        <v>4</v>
      </c>
      <c r="B10" s="37" t="s">
        <v>133</v>
      </c>
      <c r="C10" s="51">
        <v>1</v>
      </c>
      <c r="D10" s="51"/>
      <c r="E10" s="51"/>
      <c r="F10" s="49">
        <f>IF(C10=1,INSTRUCTIVO!$E$31,IF(D10=0.5,(INSTRUCTIVO!$E$31/2),IF(E10=0,0,"Error")))</f>
        <v>4</v>
      </c>
      <c r="G10" s="51"/>
      <c r="H10" s="36" t="s">
        <v>138</v>
      </c>
    </row>
    <row r="11" spans="1:8" s="35" customFormat="1" ht="30" x14ac:dyDescent="0.25">
      <c r="A11" s="36">
        <f t="shared" si="0"/>
        <v>5</v>
      </c>
      <c r="B11" s="37" t="s">
        <v>134</v>
      </c>
      <c r="C11" s="51"/>
      <c r="D11" s="51">
        <v>0.5</v>
      </c>
      <c r="E11" s="51"/>
      <c r="F11" s="49">
        <f>IF(C11=1,INSTRUCTIVO!$E$31,IF(D11=0.5,(INSTRUCTIVO!$E$31/2),IF(E11=0,0,"Error")))</f>
        <v>2</v>
      </c>
      <c r="G11" s="51"/>
      <c r="H11" s="36" t="s">
        <v>139</v>
      </c>
    </row>
    <row r="12" spans="1:8" ht="16.2" thickBot="1" x14ac:dyDescent="0.35">
      <c r="B12" s="28" t="s">
        <v>6</v>
      </c>
      <c r="C12" s="10">
        <f>COUNTIF(C7:C11,"1")</f>
        <v>4</v>
      </c>
      <c r="D12" s="10">
        <f>COUNTIF(D7:D11,".5")</f>
        <v>1</v>
      </c>
      <c r="E12" s="10">
        <f>COUNTIF(E7:E11,"0")</f>
        <v>0</v>
      </c>
      <c r="F12" s="11">
        <f>SUM(F7:F11)</f>
        <v>18</v>
      </c>
      <c r="G12" s="30"/>
    </row>
    <row r="13" spans="1:8" ht="15" thickTop="1" x14ac:dyDescent="0.3"/>
  </sheetData>
  <sheetProtection algorithmName="SHA-512" hashValue="pAEeeMGEo930GA3sy5rRwYy8kPy/v+RKOpqA4kqjCa2oqH2SwSHl4e4H3wwfoCuLL6nPMrvfixwRJTmf6DM9Rw==" saltValue="AeLUQ4qYTwgiNntEbUtuiQ=="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C11" xr:uid="{5E81AC73-3FDD-414C-8C08-C5333D5021FD}">
      <formula1>1</formula1>
    </dataValidation>
    <dataValidation type="decimal" operator="equal" allowBlank="1" showInputMessage="1" showErrorMessage="1" errorTitle="ERROR" error="Sólo puede ser marcado con el número .5" sqref="D7:D11" xr:uid="{4B16E0D4-C673-4E21-B651-5E4A8527E145}">
      <formula1>0.5</formula1>
    </dataValidation>
    <dataValidation type="whole" operator="equal" allowBlank="1" showInputMessage="1" showErrorMessage="1" errorTitle="ERROR" error="Sólo puede ser marcado con el número 0" sqref="E7:E11"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H13"/>
  <sheetViews>
    <sheetView tabSelected="1" topLeftCell="A4" zoomScaleNormal="100" workbookViewId="0">
      <selection activeCell="D15" sqref="D15"/>
    </sheetView>
  </sheetViews>
  <sheetFormatPr baseColWidth="10" defaultRowHeight="14.4" x14ac:dyDescent="0.3"/>
  <cols>
    <col min="1" max="1" width="6.6640625" customWidth="1"/>
    <col min="2" max="2" width="66.6640625" style="8"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c r="B1"/>
    </row>
    <row r="2" spans="1:8" ht="18" customHeight="1" x14ac:dyDescent="0.35">
      <c r="A2" s="1" t="s">
        <v>13</v>
      </c>
      <c r="B2"/>
    </row>
    <row r="3" spans="1:8" ht="18" customHeight="1" x14ac:dyDescent="0.3">
      <c r="A3" s="3"/>
      <c r="B3" s="6"/>
    </row>
    <row r="4" spans="1:8" ht="18" customHeight="1" x14ac:dyDescent="0.3">
      <c r="A4" s="3"/>
      <c r="B4" s="4"/>
    </row>
    <row r="5" spans="1:8" s="35" customFormat="1" ht="15" customHeight="1" x14ac:dyDescent="0.25">
      <c r="A5" s="79" t="s">
        <v>0</v>
      </c>
      <c r="B5" s="79" t="s">
        <v>1</v>
      </c>
      <c r="C5" s="80" t="s">
        <v>14</v>
      </c>
      <c r="D5" s="80" t="s">
        <v>23</v>
      </c>
      <c r="E5" s="80" t="s">
        <v>15</v>
      </c>
      <c r="F5" s="79" t="s">
        <v>2</v>
      </c>
      <c r="G5" s="79" t="s">
        <v>3</v>
      </c>
      <c r="H5" s="79" t="s">
        <v>22</v>
      </c>
    </row>
    <row r="6" spans="1:8" s="35" customFormat="1" ht="15" customHeight="1" x14ac:dyDescent="0.25">
      <c r="A6" s="79"/>
      <c r="B6" s="79"/>
      <c r="C6" s="80" t="s">
        <v>4</v>
      </c>
      <c r="D6" s="80" t="s">
        <v>4</v>
      </c>
      <c r="E6" s="80" t="s">
        <v>4</v>
      </c>
      <c r="F6" s="79" t="s">
        <v>4</v>
      </c>
      <c r="G6" s="79" t="s">
        <v>4</v>
      </c>
      <c r="H6" s="79" t="s">
        <v>4</v>
      </c>
    </row>
    <row r="7" spans="1:8" s="35" customFormat="1" ht="75" x14ac:dyDescent="0.25">
      <c r="A7" s="47">
        <v>1</v>
      </c>
      <c r="B7" s="37" t="s">
        <v>150</v>
      </c>
      <c r="C7" s="51">
        <v>1</v>
      </c>
      <c r="D7" s="51"/>
      <c r="E7" s="51"/>
      <c r="F7" s="49">
        <f>IF(C7=1,INSTRUCTIVO!$E$32,IF(D7=0.5,(INSTRUCTIVO!$E$32/2),IF(E7=0,0,"Error")))</f>
        <v>6.666666666666667</v>
      </c>
      <c r="G7" s="52"/>
      <c r="H7" s="36" t="s">
        <v>153</v>
      </c>
    </row>
    <row r="8" spans="1:8" s="35" customFormat="1" ht="30" x14ac:dyDescent="0.25">
      <c r="A8" s="36">
        <v>2</v>
      </c>
      <c r="B8" s="37" t="s">
        <v>94</v>
      </c>
      <c r="C8" s="51">
        <v>1</v>
      </c>
      <c r="D8" s="51"/>
      <c r="E8" s="51"/>
      <c r="F8" s="49">
        <f>IF(C8=1,INSTRUCTIVO!$E$32,IF(D8=0.5,(INSTRUCTIVO!$E$32/2),IF(E8=0,0,"Error")))/2</f>
        <v>3.3333333333333335</v>
      </c>
      <c r="G8" s="52"/>
      <c r="H8" s="36" t="s">
        <v>154</v>
      </c>
    </row>
    <row r="9" spans="1:8" s="35" customFormat="1" ht="30" x14ac:dyDescent="0.25">
      <c r="A9" s="36">
        <v>3</v>
      </c>
      <c r="B9" s="37" t="s">
        <v>95</v>
      </c>
      <c r="C9" s="51">
        <v>1</v>
      </c>
      <c r="D9" s="51"/>
      <c r="E9" s="51"/>
      <c r="F9" s="49">
        <f>IF(C9=1,INSTRUCTIVO!$E$32,IF(D9=0.5,(INSTRUCTIVO!$E$32/2),IF(E9=0,0,"Error")))/2</f>
        <v>3.3333333333333335</v>
      </c>
      <c r="G9" s="52"/>
      <c r="H9" s="36" t="s">
        <v>154</v>
      </c>
    </row>
    <row r="10" spans="1:8" s="35" customFormat="1" ht="45" x14ac:dyDescent="0.25">
      <c r="A10" s="36">
        <v>4</v>
      </c>
      <c r="B10" s="37" t="s">
        <v>151</v>
      </c>
      <c r="C10" s="51">
        <v>1</v>
      </c>
      <c r="D10" s="51"/>
      <c r="E10" s="51"/>
      <c r="F10" s="49">
        <f>IF(C10=1,INSTRUCTIVO!$E$32,IF(D10=0.5,(INSTRUCTIVO!$E$32/2),IF(E10=0,0,"Error")))/2</f>
        <v>3.3333333333333335</v>
      </c>
      <c r="G10" s="52"/>
      <c r="H10" s="36" t="s">
        <v>155</v>
      </c>
    </row>
    <row r="11" spans="1:8" s="35" customFormat="1" ht="30" x14ac:dyDescent="0.25">
      <c r="A11" s="36">
        <v>5</v>
      </c>
      <c r="B11" s="37" t="s">
        <v>152</v>
      </c>
      <c r="C11" s="51">
        <v>1</v>
      </c>
      <c r="D11" s="51"/>
      <c r="E11" s="51"/>
      <c r="F11" s="49">
        <f>IF(C11=1,INSTRUCTIVO!$E$32,IF(D11=0.5,(INSTRUCTIVO!$E$32/2),IF(E11=0,0,"Error")))/2</f>
        <v>3.3333333333333335</v>
      </c>
      <c r="G11" s="52"/>
      <c r="H11" s="36" t="s">
        <v>155</v>
      </c>
    </row>
    <row r="12" spans="1:8" s="35" customFormat="1" ht="16.2" thickBot="1" x14ac:dyDescent="0.35">
      <c r="B12" s="42" t="s">
        <v>6</v>
      </c>
      <c r="C12" s="10">
        <f>COUNTIF(C7:C11,"1")</f>
        <v>5</v>
      </c>
      <c r="D12" s="10">
        <f>COUNTIF(D7:D11,".5")</f>
        <v>0</v>
      </c>
      <c r="E12" s="10">
        <f>COUNTIF(E7:E11,"0")</f>
        <v>0</v>
      </c>
      <c r="F12" s="10">
        <f>SUM(F7:F11)</f>
        <v>20</v>
      </c>
      <c r="G12" s="29"/>
      <c r="H12" s="48"/>
    </row>
    <row r="13" spans="1:8" ht="15" thickTop="1" x14ac:dyDescent="0.3"/>
  </sheetData>
  <sheetProtection algorithmName="SHA-512" hashValue="d/GWz3qD5ylSGH6cTg55X+zuD4G71VkrYbArrDiekfT3RJl15iC4BVaGBHW877QEe08St1r2EushQHCjzYPxUA==" saltValue="7ulmlvZEuSDwggU2NT/FxA==" spinCount="100000" sheet="1" objects="1" scenarios="1"/>
  <customSheetViews>
    <customSheetView guid="{6342DEBD-8362-445E-BD79-C3231DB4E93D}" scale="70" fitToPage="1">
      <selection activeCell="G10" sqref="G10"/>
      <pageMargins left="0.70866141732283472" right="0.70866141732283472" top="0.74803149606299213" bottom="0.74803149606299213" header="0.31496062992125984" footer="0.31496062992125984"/>
      <pageSetup scale="92" orientation="portrait" r:id="rId1"/>
    </customSheetView>
    <customSheetView guid="{826D66B6-56A4-41C3-BC59-8F99338B793E}" scale="70" fitToPage="1">
      <selection activeCell="E10" sqref="E10"/>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A5:A6"/>
    <mergeCell ref="B5:B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11" xr:uid="{66CB1C33-2C73-4592-A9B4-A68328191A20}">
      <formula1>1</formula1>
    </dataValidation>
    <dataValidation type="decimal" operator="equal" allowBlank="1" showInputMessage="1" showErrorMessage="1" errorTitle="ERROR" error="Sólo puede ser marcado con el número .5" sqref="D7:D11" xr:uid="{C379063C-D2A9-4B0D-BEE4-03D3D5FFE567}">
      <formula1>0.5</formula1>
    </dataValidation>
    <dataValidation type="whole" operator="equal" allowBlank="1" showInputMessage="1" showErrorMessage="1" errorTitle="ERROR" error="Sólo puede ser marcado con el número 0" sqref="E7:E11" xr:uid="{F38EEED8-F0BC-418F-8F6C-FB5425D5001A}">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INSTRUCTIVO</vt:lpstr>
      <vt:lpstr>GENERALES</vt:lpstr>
      <vt:lpstr>1.- AMB. DE CONTROL</vt:lpstr>
      <vt:lpstr>2.- EVAL. DE RIESGOS</vt:lpstr>
      <vt:lpstr>3.-ACT. DE CONTROL</vt:lpstr>
      <vt:lpstr>4.-INF. Y COMUNICA.</vt:lpstr>
      <vt:lpstr>5.- SUPERVISIÓN</vt:lpstr>
      <vt:lpstr>'1.- AMB. DE CONTROL'!Área_de_impresión</vt:lpstr>
      <vt:lpstr>'2.- EVAL. DE RIESGOS'!Área_de_impresión</vt:lpstr>
      <vt:lpstr>'3.-ACT. DE CONTROL'!Área_de_impresión</vt:lpstr>
      <vt:lpstr>'4.-INF. Y COMUNICA.'!Área_de_impresión</vt:lpstr>
      <vt:lpstr>'5.- SUPERVISIÓN'!Área_de_impresión</vt:lpstr>
      <vt:lpstr>GENERALES!Área_de_impresión</vt:lpstr>
      <vt:lpstr>'1.- AMB. DE CONTROL'!Títulos_a_imprimir</vt:lpstr>
      <vt:lpstr>'2.- EVAL. DE RIESGOS'!Títulos_a_imprimir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Fernando Tadeo Rodríguez</cp:lastModifiedBy>
  <cp:lastPrinted>2016-02-22T16:14:08Z</cp:lastPrinted>
  <dcterms:created xsi:type="dcterms:W3CDTF">2015-09-21T17:14:36Z</dcterms:created>
  <dcterms:modified xsi:type="dcterms:W3CDTF">2026-02-05T14:02:52Z</dcterms:modified>
</cp:coreProperties>
</file>